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M 22-19 2 КЛ 0,4 кВ п. Южный Багр р-на\"/>
    </mc:Choice>
  </mc:AlternateContent>
  <xr:revisionPtr revIDLastSave="0" documentId="13_ncr:1_{4F701AC4-70C9-4AAC-88DE-6063591D3971}" xr6:coauthVersionLast="47" xr6:coauthVersionMax="47" xr10:uidLastSave="{00000000-0000-0000-0000-000000000000}"/>
  <bookViews>
    <workbookView xWindow="27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с" sheetId="104" r:id="rId5"/>
    <sheet name="т5" sheetId="101" r:id="rId6"/>
    <sheet name="т6" sheetId="100" state="hidden" r:id="rId7"/>
    <sheet name="r6 Итог" sheetId="102" r:id="rId8"/>
  </sheets>
  <definedNames>
    <definedName name="_xlnm.Print_Titles" localSheetId="1">т2!$8:$8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т2!$A$1:$P$47</definedName>
    <definedName name="_xlnm.Print_Area" localSheetId="2">т3!$A$1:$P$15</definedName>
    <definedName name="_xlnm.Print_Area" localSheetId="3">т4!$A$1:$T$25</definedName>
    <definedName name="_xlnm.Print_Area" localSheetId="5">т5!$A$1:$S$25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0" i="101" l="1"/>
  <c r="A9" i="102"/>
  <c r="C3" i="98"/>
  <c r="R14" i="98"/>
  <c r="I25" i="98" l="1"/>
  <c r="K25" i="98"/>
  <c r="Q13" i="98"/>
  <c r="R15" i="98"/>
  <c r="T15" i="98" s="1"/>
  <c r="R10" i="98" l="1"/>
  <c r="R17" i="98"/>
  <c r="T17" i="98" s="1"/>
  <c r="R16" i="98"/>
  <c r="T16" i="98" s="1"/>
  <c r="R18" i="98"/>
  <c r="T18" i="98" s="1"/>
  <c r="T24" i="98" l="1"/>
  <c r="T23" i="98"/>
  <c r="T22" i="98"/>
  <c r="T21" i="98"/>
  <c r="T20" i="98"/>
  <c r="R19" i="98"/>
  <c r="T14" i="98"/>
  <c r="R13" i="98"/>
  <c r="T13" i="98" s="1"/>
  <c r="R12" i="98"/>
  <c r="T12" i="98" s="1"/>
  <c r="R11" i="98"/>
  <c r="T11" i="98" s="1"/>
  <c r="T10" i="98"/>
  <c r="R9" i="98"/>
  <c r="T9" i="98" s="1"/>
  <c r="R8" i="98"/>
  <c r="T8" i="98" s="1"/>
  <c r="T19" i="98" l="1"/>
  <c r="T25" i="98" s="1"/>
  <c r="R25" i="98"/>
  <c r="K25" i="101" l="1"/>
  <c r="C4" i="101" l="1"/>
  <c r="L3" i="98"/>
  <c r="C3" i="97"/>
  <c r="C5" i="96"/>
  <c r="J5" i="96" s="1"/>
  <c r="A14" i="102"/>
  <c r="A13" i="102"/>
  <c r="A11" i="102"/>
  <c r="A10" i="102"/>
  <c r="A8" i="102"/>
  <c r="A6" i="102"/>
  <c r="B41" i="103"/>
  <c r="B40" i="103"/>
  <c r="E11" i="100" l="1"/>
  <c r="P38" i="96" l="1"/>
  <c r="P39" i="96"/>
  <c r="P37" i="96"/>
  <c r="P25" i="96"/>
  <c r="P15" i="96"/>
  <c r="P14" i="96"/>
  <c r="P11" i="96"/>
  <c r="E26" i="102" l="1"/>
  <c r="R19" i="101" l="1"/>
  <c r="N23" i="101" l="1"/>
  <c r="N15" i="101"/>
  <c r="P9" i="97"/>
  <c r="R23" i="101" l="1"/>
  <c r="R15" i="101"/>
  <c r="R9" i="101"/>
  <c r="R25" i="101" s="1"/>
  <c r="P10" i="96" l="1"/>
  <c r="P8" i="97"/>
  <c r="P15" i="97" s="1"/>
  <c r="E20" i="102" l="1"/>
  <c r="E21" i="102" s="1"/>
  <c r="E5" i="100"/>
  <c r="E6" i="100" s="1"/>
  <c r="E7" i="100" s="1"/>
  <c r="E10" i="100" s="1"/>
  <c r="E8" i="100" s="1"/>
  <c r="E22" i="102" l="1"/>
  <c r="E23" i="102" l="1"/>
  <c r="H23" i="102" s="1"/>
  <c r="E25" i="102"/>
  <c r="H22" i="102"/>
  <c r="E34" i="102" l="1"/>
  <c r="I34" i="102"/>
</calcChain>
</file>

<file path=xl/sharedStrings.xml><?xml version="1.0" encoding="utf-8"?>
<sst xmlns="http://schemas.openxmlformats.org/spreadsheetml/2006/main" count="1340" uniqueCount="290">
  <si>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</si>
  <si>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</si>
  <si>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</si>
  <si>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</si>
  <si>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</si>
  <si>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</si>
  <si>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</si>
  <si>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</si>
  <si>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</si>
  <si>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</si>
  <si>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</si>
  <si>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</si>
  <si>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</si>
  <si>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</si>
  <si>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</si>
  <si>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</si>
  <si>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</si>
  <si>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</si>
  <si>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</si>
  <si>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</si>
  <si>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</si>
  <si>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</si>
  <si>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</si>
  <si>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</si>
  <si>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</si>
  <si>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</si>
  <si>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</si>
  <si>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</si>
  <si>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</si>
  <si>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</si>
  <si>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</si>
  <si>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</si>
  <si>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</si>
  <si>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</si>
  <si>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</si>
  <si>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</si>
  <si>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</si>
  <si>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</si>
  <si>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</si>
  <si>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</si>
  <si>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</si>
  <si>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</si>
  <si>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</si>
  <si>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</si>
  <si>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</si>
  <si>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</si>
  <si>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</si>
  <si>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</si>
  <si>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</si>
  <si>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</si>
  <si>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</si>
  <si>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</si>
  <si>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</si>
  <si>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</si>
  <si>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</si>
  <si>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</si>
  <si>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</si>
  <si>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</si>
  <si>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</si>
  <si>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</si>
  <si>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</si>
  <si>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</si>
  <si>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</si>
  <si>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</si>
  <si>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</si>
  <si>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</si>
  <si>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</si>
  <si>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</si>
  <si>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</si>
  <si>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</si>
  <si>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</si>
  <si>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</si>
  <si>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</si>
  <si>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</si>
  <si>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</si>
  <si>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</si>
  <si>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</si>
  <si>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</si>
  <si>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</si>
  <si>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</si>
  <si>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</si>
  <si>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</si>
  <si>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</si>
  <si>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</si>
  <si>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</si>
  <si>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</si>
  <si>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</si>
  <si>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</si>
  <si>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</si>
  <si>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</si>
  <si>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</si>
  <si>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</si>
  <si>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</si>
  <si>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</si>
  <si>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</si>
  <si>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</si>
  <si>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</si>
  <si>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</si>
  <si>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</si>
  <si>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</si>
  <si>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</si>
  <si>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</si>
  <si>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</si>
  <si>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</si>
  <si>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</si>
  <si>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</si>
  <si>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</si>
  <si>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</si>
  <si>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</si>
  <si>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</si>
  <si>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</si>
  <si>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</si>
  <si>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</si>
  <si>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</si>
  <si>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</si>
  <si>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</si>
  <si>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</si>
  <si>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</si>
  <si>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</si>
  <si>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</si>
  <si>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</si>
  <si>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</si>
  <si>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</si>
  <si>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</si>
  <si>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</si>
  <si>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</si>
  <si>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</si>
  <si>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</si>
  <si>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</si>
  <si>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</si>
  <si>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</si>
  <si>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</si>
  <si>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</si>
  <si>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</si>
  <si>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</si>
  <si>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</si>
  <si>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</si>
  <si>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</si>
  <si>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</si>
  <si>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</si>
  <si>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</si>
  <si>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</si>
  <si>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</si>
  <si>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</si>
  <si>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</si>
  <si>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</si>
  <si>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</si>
  <si>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</si>
  <si>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</si>
  <si>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</si>
  <si>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</si>
  <si>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t>Т-5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</si>
  <si>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</si>
  <si>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</si>
  <si>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</si>
  <si>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</si>
  <si>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</si>
  <si>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</si>
  <si>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</si>
  <si>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</si>
  <si>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</si>
  <si>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</si>
  <si>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</si>
  <si>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</si>
  <si>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</si>
  <si>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</si>
  <si>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</si>
  <si>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</si>
  <si>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</si>
  <si>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</si>
  <si>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</si>
  <si>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</si>
  <si>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</si>
  <si>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</si>
  <si>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</si>
  <si>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</si>
  <si>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</si>
  <si>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</si>
  <si>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</si>
  <si>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</si>
  <si>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</si>
  <si>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</si>
  <si>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</si>
  <si>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</si>
  <si>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</si>
  <si>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</si>
  <si>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</si>
  <si>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</si>
  <si>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Год раскрытия информации: 2019 год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</si>
  <si>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</si>
  <si>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</si>
  <si>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</si>
  <si>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</si>
  <si>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</si>
  <si>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</si>
  <si>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</si>
  <si>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</si>
  <si>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</si>
  <si>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</si>
  <si>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</si>
  <si>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</si>
  <si>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</si>
  <si>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</si>
  <si>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>га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</si>
  <si>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</si>
  <si>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</si>
  <si>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</si>
  <si>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</si>
  <si>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</si>
  <si>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</si>
  <si>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</si>
  <si>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 xml:space="preserve">СМР без опор и провода </t>
  </si>
  <si>
    <t>стоимость провода</t>
  </si>
  <si>
    <t>1.4</t>
  </si>
  <si>
    <t xml:space="preserve">Стоимость вырубки (расширение)  </t>
  </si>
  <si>
    <t>Б7-02</t>
  </si>
  <si>
    <t>расчистка кустарников и мелколесья, вырубку деревьев с диаметром ствола до 11см, 12см и более</t>
  </si>
  <si>
    <t>1.5</t>
  </si>
  <si>
    <t>Стоимость разработки землеустроительной документации</t>
  </si>
  <si>
    <t>П8-10</t>
  </si>
  <si>
    <t>1.6</t>
  </si>
  <si>
    <t>затраты на кадастровые работы</t>
  </si>
  <si>
    <t>100 км</t>
  </si>
  <si>
    <t xml:space="preserve"> км</t>
  </si>
  <si>
    <t>П10-01</t>
  </si>
  <si>
    <t>коэф пересчета</t>
  </si>
  <si>
    <t>Величина затрат, тыс рублей (без НДС) с учетом регионального коэф.</t>
  </si>
  <si>
    <t>коэф пересчета базового к региональному УНЦ</t>
  </si>
  <si>
    <t>УНЦ опор</t>
  </si>
  <si>
    <t>Наименование инвестиционного проекта: Строительство ВЛ 15 кВ от  РП-В-46 до ТП-5 п. Северный, Багратионовского р-на</t>
  </si>
  <si>
    <t>Идентификатор инвестиционного проекта: J 19-16</t>
  </si>
  <si>
    <t xml:space="preserve">Итого объем финансовых потребностей,  тыс рублей (без НДС) 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</si>
  <si>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</si>
  <si>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</si>
  <si>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</si>
  <si>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</si>
  <si>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</si>
  <si>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</si>
  <si>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</si>
  <si>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</si>
  <si>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</si>
  <si>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</si>
  <si>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</si>
  <si>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</si>
  <si>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С1-01 - 1..6</t>
  </si>
  <si>
    <t>Ячейка трансформатора (комплект на три фазы) ПС (ЗПС)</t>
  </si>
  <si>
    <t>С1-03 - 1..6</t>
  </si>
  <si>
    <t>Основные здания (ОПУ, ЗРУ, РЩ) в целом на одну ПС</t>
  </si>
  <si>
    <t>С1-04 - 1..6</t>
  </si>
  <si>
    <t>Прочее в целом на одну ПС (или ЗПС)</t>
  </si>
  <si>
    <t>С1-06 - 1..6</t>
  </si>
  <si>
    <t>П-3-04</t>
  </si>
  <si>
    <t xml:space="preserve"> УНЦ арматуры, крепления, защиты от перенапряжений</t>
  </si>
  <si>
    <t xml:space="preserve">Устройство защиты от перенапряжений </t>
  </si>
  <si>
    <t>Л7-39-04</t>
  </si>
  <si>
    <t>П30-1</t>
  </si>
  <si>
    <t>Л11-01</t>
  </si>
  <si>
    <t>Прибор учета трехфазный</t>
  </si>
  <si>
    <t>1 точка учета</t>
  </si>
  <si>
    <t>Прибор учета однофазный</t>
  </si>
  <si>
    <t>Счетчик электрической энергии трехфазный, класс точности 1, НЕВА МТ 314 1.0 AR E4ВSR26</t>
  </si>
  <si>
    <t>А1-02</t>
  </si>
  <si>
    <t>А1-01</t>
  </si>
  <si>
    <t>1.7</t>
  </si>
  <si>
    <t>Л3-01-2</t>
  </si>
  <si>
    <t>Счетчик электрической энергии однофазный, класс точности 1, НЕВА МТ 314 1.0 AR E4ВSR27</t>
  </si>
  <si>
    <t>1.8</t>
  </si>
  <si>
    <t xml:space="preserve">Устройство защиты опор от наезда транспорта </t>
  </si>
  <si>
    <t>М1-04</t>
  </si>
  <si>
    <t>опор</t>
  </si>
  <si>
    <t xml:space="preserve"> строительство и (или) реконструкция</t>
  </si>
  <si>
    <t>факт</t>
  </si>
  <si>
    <t>Л1-01-1</t>
  </si>
  <si>
    <t>1-но цепная, СИП-4, сеч 95 мм,</t>
  </si>
  <si>
    <t xml:space="preserve">                                  реквизиты решения органа исполнительной власти, утвердившего инвестиционную программу</t>
  </si>
  <si>
    <t>Год раскрытия информации: 2022 год</t>
  </si>
  <si>
    <t>Утвержденные плановые значения показателей приведены в соответствии с приказом  СГРЦТ Калининградской области №50-04'/21 от 28.10.2022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</si>
  <si>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</si>
  <si>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Наименование инвестиционного проекта: Строительство 2-х КЛ-0,4кВ от ТП-12 до СП-0,4 (Новый), монтаж СП-0,4кВ п.Южный, Багратионовского р-на</t>
  </si>
  <si>
    <t>Идентификатор инвестиционного проекта: M 22-19</t>
  </si>
  <si>
    <t>К3-07-1</t>
  </si>
  <si>
    <t>алюминий 4 жил,  сеч 120 мм2</t>
  </si>
  <si>
    <t>УНЦ на благоустройство КЛ т восстановление юлагоустройства по трассе</t>
  </si>
  <si>
    <t xml:space="preserve">УНЦ КЛ </t>
  </si>
  <si>
    <t>Б2-01-2</t>
  </si>
  <si>
    <t>УНЦ выполнения специального перехода КЛ методом ГНБ</t>
  </si>
  <si>
    <t>Н1-01</t>
  </si>
  <si>
    <t>2 цепи, прокладка в траншее без восстановления газонов</t>
  </si>
  <si>
    <t>П-5-01</t>
  </si>
  <si>
    <t>Затраты на 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</si>
</sst>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\ ##0.00"/>
    <numFmt numFmtId="170" formatCode="_-* #,##0.0\ _₽_-;\-* #,##0.0\ _₽_-;_-* &quot;-&quot;?\ _₽_-;_-@_-"/>
  </numFmts>
  <fonts count="5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2"/>
      <color rgb="FFFF000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  <xf numFmtId="0" fontId="52" fillId="0" borderId="0"/>
  </cellStyleXfs>
  <cellXfs count="264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1" fontId="53" fillId="0" borderId="19" xfId="55" applyNumberFormat="1" applyFont="1" applyFill="1" applyBorder="1" applyAlignment="1">
      <alignment horizontal="center" vertical="center" wrapText="1"/>
    </xf>
    <xf numFmtId="2" fontId="53" fillId="0" borderId="19" xfId="55" applyNumberFormat="1" applyFont="1" applyFill="1" applyBorder="1" applyAlignment="1">
      <alignment horizontal="center" vertical="center"/>
    </xf>
    <xf numFmtId="169" fontId="53" fillId="0" borderId="19" xfId="55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70" fontId="55" fillId="0" borderId="10" xfId="56" applyNumberFormat="1" applyFont="1" applyFill="1" applyBorder="1" applyAlignment="1">
      <alignment horizontal="center" vertical="center" wrapText="1"/>
    </xf>
    <xf numFmtId="170" fontId="29" fillId="26" borderId="10" xfId="56" applyNumberFormat="1" applyFont="1" applyFill="1" applyBorder="1" applyAlignment="1">
      <alignment horizontal="center" vertical="center" wrapText="1"/>
    </xf>
    <xf numFmtId="170" fontId="29" fillId="28" borderId="10" xfId="56" applyNumberFormat="1" applyFont="1" applyFill="1" applyBorder="1" applyAlignment="1">
      <alignment horizontal="center" vertical="center" wrapText="1"/>
    </xf>
    <xf numFmtId="170" fontId="29" fillId="27" borderId="10" xfId="56" applyNumberFormat="1" applyFont="1" applyFill="1" applyBorder="1" applyAlignment="1">
      <alignment horizontal="center" vertical="center" wrapText="1"/>
    </xf>
    <xf numFmtId="170" fontId="55" fillId="0" borderId="10" xfId="56" applyNumberFormat="1" applyFont="1" applyFill="1" applyBorder="1" applyAlignment="1">
      <alignment horizontal="center" vertical="center" wrapText="1"/>
    </xf>
    <xf numFmtId="170" fontId="29" fillId="26" borderId="10" xfId="56" applyNumberFormat="1" applyFont="1" applyFill="1" applyBorder="1" applyAlignment="1">
      <alignment horizontal="center" vertical="center" wrapText="1"/>
    </xf>
    <xf numFmtId="170" fontId="29" fillId="28" borderId="10" xfId="56" applyNumberFormat="1" applyFont="1" applyFill="1" applyBorder="1" applyAlignment="1">
      <alignment horizontal="center" vertical="center" wrapText="1"/>
    </xf>
    <xf numFmtId="170" fontId="29" fillId="27" borderId="10" xfId="56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0" fontId="27" fillId="0" borderId="0" xfId="0" applyFont="1" applyFill="1" applyAlignment="1">
      <alignment vertical="top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Обычный 8" xfId="56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5000000}"/>
    <cellStyle name="Финансовый 2 2 2 2 2" xfId="50" xr:uid="{00000000-0005-0000-0000-000036000000}"/>
    <cellStyle name="Финансовый 3" xfId="51" xr:uid="{00000000-0005-0000-0000-000037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I49" workbookViewId="0">
      <selection activeCell="A11" sqref="A11:Q11"/>
    </sheetView>
  </sheetViews>
  <sheetFormatPr defaultRowHeight="15.75" x14ac:dyDescent="0.25"/>
  <cols>
    <col min="1" max="1" width="8.625" style="77" customWidth="1"/>
    <col min="2" max="2" width="26.375" style="129" customWidth="1"/>
    <col min="3" max="3" width="14" style="105" customWidth="1"/>
    <col min="4" max="4" width="23.5" style="129" customWidth="1"/>
    <col min="5" max="5" width="13.625" style="105" customWidth="1"/>
    <col min="6" max="6" width="10.875" style="105" customWidth="1"/>
    <col min="7" max="7" width="13.875" style="127" customWidth="1"/>
    <col min="8" max="8" width="16.75" style="127" customWidth="1"/>
    <col min="9" max="9" width="9.625" style="54" customWidth="1"/>
    <col min="10" max="10" width="15.125" style="36" customWidth="1"/>
    <col min="11" max="11" width="14" style="54" customWidth="1"/>
    <col min="12" max="12" width="22.375" style="54" customWidth="1"/>
    <col min="13" max="13" width="13.5" style="54" customWidth="1"/>
    <col min="14" max="14" width="10.875" style="54" customWidth="1"/>
    <col min="15" max="15" width="13.875" style="54" customWidth="1"/>
    <col min="16" max="16" width="16.75" style="54" customWidth="1"/>
    <col min="17" max="17" width="15.125" style="54" customWidth="1"/>
    <col min="18" max="18" width="9.625" style="54" customWidth="1"/>
    <col min="19" max="16384" width="9" style="54"/>
  </cols>
  <sheetData>
    <row r="1" spans="1:34" ht="18.75" x14ac:dyDescent="0.25">
      <c r="Q1" s="130" t="s">
        <v>49</v>
      </c>
    </row>
    <row r="2" spans="1:34" ht="18.75" x14ac:dyDescent="0.3">
      <c r="Q2" s="131" t="s">
        <v>47</v>
      </c>
    </row>
    <row r="3" spans="1:34" ht="18.75" x14ac:dyDescent="0.3">
      <c r="Q3" s="131" t="s">
        <v>48</v>
      </c>
    </row>
    <row r="4" spans="1:34" ht="69.75" customHeight="1" x14ac:dyDescent="0.25">
      <c r="A4" s="185" t="s">
        <v>52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32"/>
      <c r="S4" s="132"/>
      <c r="T4" s="132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</row>
    <row r="5" spans="1:34" ht="18.75" x14ac:dyDescent="0.3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ht="18.75" x14ac:dyDescent="0.25">
      <c r="A6" s="187" t="s">
        <v>201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</row>
    <row r="7" spans="1:34" x14ac:dyDescent="0.25">
      <c r="A7" s="188" t="s">
        <v>50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36"/>
      <c r="S7" s="136"/>
      <c r="T7" s="136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</row>
    <row r="8" spans="1:34" ht="18.75" x14ac:dyDescent="0.3">
      <c r="A8" s="189" t="s">
        <v>275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33"/>
      <c r="S8" s="133"/>
      <c r="T8" s="133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34" ht="18.75" x14ac:dyDescent="0.3">
      <c r="A9" s="190" t="s">
        <v>278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33"/>
      <c r="S9" s="133"/>
      <c r="T9" s="133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</row>
    <row r="10" spans="1:34" ht="18.75" x14ac:dyDescent="0.25">
      <c r="A10" s="190" t="s">
        <v>279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</row>
    <row r="11" spans="1:34" ht="18.75" x14ac:dyDescent="0.3">
      <c r="A11" s="191" t="s">
        <v>276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33"/>
      <c r="S11" s="133"/>
      <c r="T11" s="133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</row>
    <row r="12" spans="1:34" s="139" customFormat="1" ht="22.5" customHeight="1" x14ac:dyDescent="0.3">
      <c r="A12" s="184" t="s">
        <v>51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38"/>
      <c r="S12" s="138"/>
      <c r="T12" s="138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9" customFormat="1" ht="18.75" x14ac:dyDescent="0.3">
      <c r="A13" s="192" t="s">
        <v>150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38"/>
      <c r="S13" s="138"/>
      <c r="T13" s="138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9" customFormat="1" ht="18.75" x14ac:dyDescent="0.3">
      <c r="A14" s="192" t="s">
        <v>187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38"/>
      <c r="S14" s="138"/>
      <c r="T14" s="138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9" customFormat="1" ht="18.75" customHeight="1" x14ac:dyDescent="0.3">
      <c r="A15" s="184" t="s">
        <v>58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38"/>
      <c r="S15" s="138"/>
      <c r="T15" s="138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93" t="s">
        <v>10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</row>
    <row r="17" spans="1:18" x14ac:dyDescent="0.25">
      <c r="A17" s="194" t="s">
        <v>0</v>
      </c>
      <c r="B17" s="195" t="s">
        <v>2</v>
      </c>
      <c r="C17" s="196" t="s">
        <v>45</v>
      </c>
      <c r="D17" s="196"/>
      <c r="E17" s="196"/>
      <c r="F17" s="196"/>
      <c r="G17" s="196"/>
      <c r="H17" s="196"/>
      <c r="I17" s="196"/>
      <c r="J17" s="196"/>
      <c r="K17" s="196" t="s">
        <v>45</v>
      </c>
      <c r="L17" s="196"/>
      <c r="M17" s="196"/>
      <c r="N17" s="196"/>
      <c r="O17" s="196"/>
      <c r="P17" s="196"/>
      <c r="Q17" s="196"/>
      <c r="R17" s="196"/>
    </row>
    <row r="18" spans="1:18" ht="46.5" customHeight="1" x14ac:dyDescent="0.25">
      <c r="A18" s="194"/>
      <c r="B18" s="195"/>
      <c r="C18" s="197" t="s">
        <v>277</v>
      </c>
      <c r="D18" s="198"/>
      <c r="E18" s="198"/>
      <c r="F18" s="198"/>
      <c r="G18" s="198"/>
      <c r="H18" s="198"/>
      <c r="I18" s="198"/>
      <c r="J18" s="199"/>
      <c r="K18" s="197" t="s">
        <v>277</v>
      </c>
      <c r="L18" s="198"/>
      <c r="M18" s="198"/>
      <c r="N18" s="198"/>
      <c r="O18" s="198"/>
      <c r="P18" s="198"/>
      <c r="Q18" s="198"/>
      <c r="R18" s="199"/>
    </row>
    <row r="19" spans="1:18" ht="15.75" customHeight="1" x14ac:dyDescent="0.25">
      <c r="A19" s="194"/>
      <c r="B19" s="195"/>
      <c r="C19" s="195" t="s">
        <v>13</v>
      </c>
      <c r="D19" s="195"/>
      <c r="E19" s="195"/>
      <c r="F19" s="195"/>
      <c r="G19" s="195" t="s">
        <v>118</v>
      </c>
      <c r="H19" s="195"/>
      <c r="I19" s="195"/>
      <c r="J19" s="195"/>
      <c r="K19" s="195" t="s">
        <v>13</v>
      </c>
      <c r="L19" s="195"/>
      <c r="M19" s="195"/>
      <c r="N19" s="195"/>
      <c r="O19" s="195" t="s">
        <v>118</v>
      </c>
      <c r="P19" s="195"/>
      <c r="Q19" s="195"/>
      <c r="R19" s="195"/>
    </row>
    <row r="20" spans="1:18" s="27" customFormat="1" ht="126" x14ac:dyDescent="0.25">
      <c r="A20" s="194"/>
      <c r="B20" s="195"/>
      <c r="C20" s="126" t="s">
        <v>28</v>
      </c>
      <c r="D20" s="126" t="s">
        <v>9</v>
      </c>
      <c r="E20" s="126" t="s">
        <v>109</v>
      </c>
      <c r="F20" s="126" t="s">
        <v>11</v>
      </c>
      <c r="G20" s="126" t="s">
        <v>14</v>
      </c>
      <c r="H20" s="126" t="s">
        <v>53</v>
      </c>
      <c r="I20" s="27" t="s">
        <v>190</v>
      </c>
      <c r="J20" s="12" t="s">
        <v>54</v>
      </c>
      <c r="K20" s="126" t="s">
        <v>28</v>
      </c>
      <c r="L20" s="126" t="s">
        <v>9</v>
      </c>
      <c r="M20" s="126" t="s">
        <v>109</v>
      </c>
      <c r="N20" s="126" t="s">
        <v>11</v>
      </c>
      <c r="O20" s="126" t="s">
        <v>14</v>
      </c>
      <c r="P20" s="126" t="s">
        <v>53</v>
      </c>
      <c r="Q20" s="27" t="s">
        <v>190</v>
      </c>
      <c r="R20" s="12" t="s">
        <v>54</v>
      </c>
    </row>
    <row r="21" spans="1:18" s="27" customFormat="1" x14ac:dyDescent="0.25">
      <c r="A21" s="125">
        <v>1</v>
      </c>
      <c r="B21" s="126">
        <v>2</v>
      </c>
      <c r="C21" s="126">
        <v>3</v>
      </c>
      <c r="D21" s="126">
        <v>4</v>
      </c>
      <c r="E21" s="126">
        <v>5</v>
      </c>
      <c r="F21" s="126">
        <v>6</v>
      </c>
      <c r="G21" s="126">
        <v>7</v>
      </c>
      <c r="H21" s="126">
        <v>8</v>
      </c>
      <c r="J21" s="12">
        <v>9</v>
      </c>
      <c r="K21" s="126">
        <v>3</v>
      </c>
      <c r="L21" s="126">
        <v>4</v>
      </c>
      <c r="M21" s="126">
        <v>5</v>
      </c>
      <c r="N21" s="126">
        <v>6</v>
      </c>
      <c r="O21" s="126">
        <v>7</v>
      </c>
      <c r="P21" s="126">
        <v>8</v>
      </c>
      <c r="Q21" s="12">
        <v>9</v>
      </c>
      <c r="R21" s="12">
        <v>10</v>
      </c>
    </row>
    <row r="22" spans="1:18" s="27" customFormat="1" ht="47.25" x14ac:dyDescent="0.25">
      <c r="A22" s="125">
        <v>1</v>
      </c>
      <c r="B22" s="13" t="s">
        <v>105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1:18" s="27" customFormat="1" ht="63" x14ac:dyDescent="0.25">
      <c r="A23" s="125" t="s">
        <v>89</v>
      </c>
      <c r="B23" s="14" t="s">
        <v>72</v>
      </c>
      <c r="C23" s="126"/>
      <c r="D23" s="123"/>
      <c r="E23" s="126"/>
      <c r="F23" s="126"/>
      <c r="G23" s="15"/>
      <c r="H23" s="12"/>
      <c r="I23" s="21"/>
      <c r="J23" s="12"/>
      <c r="K23" s="126"/>
      <c r="L23" s="123"/>
      <c r="M23" s="126"/>
      <c r="N23" s="126"/>
      <c r="O23" s="15"/>
      <c r="P23" s="12"/>
      <c r="Q23" s="21"/>
      <c r="R23" s="12"/>
    </row>
    <row r="24" spans="1:18" s="27" customFormat="1" ht="63" x14ac:dyDescent="0.25">
      <c r="A24" s="125" t="s">
        <v>90</v>
      </c>
      <c r="B24" s="14" t="s">
        <v>73</v>
      </c>
      <c r="C24" s="126"/>
      <c r="D24" s="123"/>
      <c r="E24" s="126"/>
      <c r="F24" s="126"/>
      <c r="G24" s="15"/>
      <c r="H24" s="12"/>
      <c r="I24" s="21"/>
      <c r="J24" s="12"/>
      <c r="K24" s="126"/>
      <c r="L24" s="123"/>
      <c r="M24" s="126"/>
      <c r="N24" s="126"/>
      <c r="O24" s="15"/>
      <c r="P24" s="12"/>
      <c r="Q24" s="21"/>
      <c r="R24" s="12"/>
    </row>
    <row r="25" spans="1:18" s="27" customFormat="1" x14ac:dyDescent="0.25">
      <c r="A25" s="125"/>
      <c r="B25" s="14" t="s">
        <v>1</v>
      </c>
      <c r="C25" s="126"/>
      <c r="D25" s="126"/>
      <c r="E25" s="126"/>
      <c r="F25" s="126"/>
      <c r="G25" s="15"/>
      <c r="H25" s="126"/>
      <c r="I25" s="21"/>
      <c r="J25" s="12"/>
      <c r="K25" s="126"/>
      <c r="L25" s="126"/>
      <c r="M25" s="126"/>
      <c r="N25" s="126"/>
      <c r="O25" s="15"/>
      <c r="P25" s="126"/>
      <c r="Q25" s="21"/>
      <c r="R25" s="12"/>
    </row>
    <row r="26" spans="1:18" s="138" customFormat="1" ht="47.25" x14ac:dyDescent="0.25">
      <c r="A26" s="74">
        <v>2</v>
      </c>
      <c r="B26" s="13" t="s">
        <v>26</v>
      </c>
      <c r="C26" s="126"/>
      <c r="D26" s="126"/>
      <c r="E26" s="126"/>
      <c r="F26" s="126"/>
      <c r="G26" s="126"/>
      <c r="H26" s="126"/>
      <c r="I26" s="21"/>
      <c r="J26" s="126"/>
      <c r="K26" s="126"/>
      <c r="L26" s="126"/>
      <c r="M26" s="126"/>
      <c r="N26" s="126"/>
      <c r="O26" s="126"/>
      <c r="P26" s="126"/>
      <c r="Q26" s="21"/>
      <c r="R26" s="126"/>
    </row>
    <row r="27" spans="1:18" s="138" customFormat="1" x14ac:dyDescent="0.25">
      <c r="A27" s="74" t="s">
        <v>91</v>
      </c>
      <c r="B27" s="14" t="s">
        <v>70</v>
      </c>
      <c r="C27" s="126"/>
      <c r="D27" s="128"/>
      <c r="E27" s="126"/>
      <c r="F27" s="126"/>
      <c r="G27" s="15"/>
      <c r="H27" s="12"/>
      <c r="I27" s="21"/>
      <c r="J27" s="12"/>
      <c r="K27" s="126"/>
      <c r="L27" s="128"/>
      <c r="M27" s="126"/>
      <c r="N27" s="126"/>
      <c r="O27" s="15"/>
      <c r="P27" s="12"/>
      <c r="Q27" s="21"/>
      <c r="R27" s="12"/>
    </row>
    <row r="28" spans="1:18" s="138" customFormat="1" x14ac:dyDescent="0.25">
      <c r="A28" s="74" t="s">
        <v>92</v>
      </c>
      <c r="B28" s="14" t="s">
        <v>71</v>
      </c>
      <c r="C28" s="126"/>
      <c r="D28" s="128"/>
      <c r="E28" s="126"/>
      <c r="F28" s="126"/>
      <c r="G28" s="15"/>
      <c r="H28" s="12"/>
      <c r="I28" s="21"/>
      <c r="J28" s="12"/>
      <c r="K28" s="126"/>
      <c r="L28" s="128"/>
      <c r="M28" s="126"/>
      <c r="N28" s="126"/>
      <c r="O28" s="15"/>
      <c r="P28" s="12"/>
      <c r="Q28" s="21"/>
      <c r="R28" s="12"/>
    </row>
    <row r="29" spans="1:18" s="138" customFormat="1" x14ac:dyDescent="0.25">
      <c r="A29" s="74"/>
      <c r="B29" s="14" t="s">
        <v>1</v>
      </c>
      <c r="C29" s="126"/>
      <c r="D29" s="128"/>
      <c r="E29" s="126"/>
      <c r="F29" s="126"/>
      <c r="G29" s="15"/>
      <c r="H29" s="20"/>
      <c r="I29" s="140"/>
      <c r="J29" s="17"/>
      <c r="K29" s="126"/>
      <c r="L29" s="128"/>
      <c r="M29" s="126"/>
      <c r="N29" s="126"/>
      <c r="O29" s="15"/>
      <c r="P29" s="20"/>
      <c r="Q29" s="140"/>
      <c r="R29" s="17"/>
    </row>
    <row r="30" spans="1:18" s="138" customFormat="1" ht="31.5" x14ac:dyDescent="0.25">
      <c r="A30" s="74" t="s">
        <v>93</v>
      </c>
      <c r="B30" s="14" t="s">
        <v>191</v>
      </c>
      <c r="C30" s="126"/>
      <c r="D30" s="126"/>
      <c r="E30" s="126"/>
      <c r="F30" s="126"/>
      <c r="G30" s="126"/>
      <c r="H30" s="126"/>
      <c r="I30" s="21"/>
      <c r="J30" s="126"/>
      <c r="K30" s="126"/>
      <c r="L30" s="143"/>
      <c r="M30" s="126"/>
      <c r="N30" s="126"/>
      <c r="O30" s="126"/>
      <c r="P30" s="126"/>
      <c r="Q30" s="21"/>
      <c r="R30" s="126"/>
    </row>
    <row r="31" spans="1:18" s="138" customFormat="1" x14ac:dyDescent="0.25">
      <c r="A31" s="74" t="s">
        <v>95</v>
      </c>
      <c r="B31" s="14" t="s">
        <v>74</v>
      </c>
      <c r="C31" s="126"/>
      <c r="D31" s="126"/>
      <c r="E31" s="126"/>
      <c r="F31" s="126"/>
      <c r="G31" s="16"/>
      <c r="H31" s="20"/>
      <c r="I31" s="140"/>
      <c r="J31" s="17"/>
      <c r="K31" s="126"/>
      <c r="L31" s="126"/>
      <c r="M31" s="126"/>
      <c r="N31" s="126"/>
      <c r="O31" s="16"/>
      <c r="P31" s="20"/>
      <c r="Q31" s="140"/>
      <c r="R31" s="17"/>
    </row>
    <row r="32" spans="1:18" s="138" customFormat="1" x14ac:dyDescent="0.25">
      <c r="A32" s="74" t="s">
        <v>96</v>
      </c>
      <c r="B32" s="14" t="s">
        <v>75</v>
      </c>
      <c r="C32" s="126"/>
      <c r="D32" s="126"/>
      <c r="E32" s="126"/>
      <c r="F32" s="126"/>
      <c r="G32" s="16"/>
      <c r="H32" s="20"/>
      <c r="I32" s="140"/>
      <c r="J32" s="17"/>
      <c r="K32" s="126"/>
      <c r="L32" s="126"/>
      <c r="M32" s="126"/>
      <c r="N32" s="126"/>
      <c r="O32" s="16"/>
      <c r="P32" s="20"/>
      <c r="Q32" s="140"/>
      <c r="R32" s="17"/>
    </row>
    <row r="33" spans="1:18" s="138" customFormat="1" x14ac:dyDescent="0.25">
      <c r="A33" s="74"/>
      <c r="B33" s="14" t="s">
        <v>1</v>
      </c>
      <c r="C33" s="126"/>
      <c r="D33" s="126"/>
      <c r="E33" s="126"/>
      <c r="F33" s="126"/>
      <c r="G33" s="16"/>
      <c r="H33" s="20"/>
      <c r="I33" s="140"/>
      <c r="J33" s="17"/>
      <c r="K33" s="126"/>
      <c r="L33" s="126"/>
      <c r="M33" s="126"/>
      <c r="N33" s="126"/>
      <c r="O33" s="16"/>
      <c r="P33" s="20"/>
      <c r="Q33" s="140"/>
      <c r="R33" s="17"/>
    </row>
    <row r="34" spans="1:18" s="138" customFormat="1" ht="31.5" x14ac:dyDescent="0.25">
      <c r="A34" s="74" t="s">
        <v>94</v>
      </c>
      <c r="B34" s="14" t="s">
        <v>139</v>
      </c>
      <c r="C34" s="126"/>
      <c r="D34" s="126"/>
      <c r="E34" s="126"/>
      <c r="F34" s="126"/>
      <c r="G34" s="126"/>
      <c r="H34" s="126"/>
      <c r="I34" s="21"/>
      <c r="J34" s="126"/>
      <c r="K34" s="126"/>
      <c r="L34" s="126"/>
      <c r="M34" s="126"/>
      <c r="N34" s="126"/>
      <c r="O34" s="126"/>
      <c r="P34" s="126"/>
      <c r="Q34" s="21"/>
      <c r="R34" s="126"/>
    </row>
    <row r="35" spans="1:18" s="138" customFormat="1" x14ac:dyDescent="0.25">
      <c r="A35" s="74" t="s">
        <v>97</v>
      </c>
      <c r="B35" s="14" t="s">
        <v>76</v>
      </c>
      <c r="C35" s="19"/>
      <c r="D35" s="126"/>
      <c r="E35" s="20"/>
      <c r="F35" s="126"/>
      <c r="G35" s="16"/>
      <c r="H35" s="20"/>
      <c r="I35" s="140"/>
      <c r="J35" s="17"/>
      <c r="K35" s="19"/>
      <c r="L35" s="126"/>
      <c r="M35" s="20"/>
      <c r="N35" s="126"/>
      <c r="O35" s="16"/>
      <c r="P35" s="20"/>
      <c r="Q35" s="140"/>
      <c r="R35" s="17"/>
    </row>
    <row r="36" spans="1:18" s="138" customFormat="1" x14ac:dyDescent="0.25">
      <c r="A36" s="74" t="s">
        <v>98</v>
      </c>
      <c r="B36" s="14" t="s">
        <v>77</v>
      </c>
      <c r="C36" s="19"/>
      <c r="D36" s="126"/>
      <c r="E36" s="20"/>
      <c r="F36" s="126"/>
      <c r="G36" s="16"/>
      <c r="H36" s="20"/>
      <c r="I36" s="140"/>
      <c r="J36" s="17"/>
      <c r="K36" s="19"/>
      <c r="L36" s="126"/>
      <c r="M36" s="20"/>
      <c r="N36" s="126"/>
      <c r="O36" s="16"/>
      <c r="P36" s="20"/>
      <c r="Q36" s="140"/>
      <c r="R36" s="17"/>
    </row>
    <row r="37" spans="1:18" s="138" customFormat="1" x14ac:dyDescent="0.25">
      <c r="A37" s="74"/>
      <c r="B37" s="14" t="s">
        <v>1</v>
      </c>
      <c r="C37" s="19"/>
      <c r="D37" s="126"/>
      <c r="E37" s="20"/>
      <c r="F37" s="126"/>
      <c r="G37" s="16"/>
      <c r="H37" s="20"/>
      <c r="I37" s="140"/>
      <c r="J37" s="17"/>
      <c r="K37" s="19"/>
      <c r="L37" s="126"/>
      <c r="M37" s="20"/>
      <c r="N37" s="126"/>
      <c r="O37" s="16"/>
      <c r="P37" s="20"/>
      <c r="Q37" s="140"/>
      <c r="R37" s="17"/>
    </row>
    <row r="38" spans="1:18" s="138" customFormat="1" ht="47.25" x14ac:dyDescent="0.25">
      <c r="A38" s="74">
        <v>4</v>
      </c>
      <c r="B38" s="14" t="s">
        <v>4</v>
      </c>
      <c r="C38" s="126"/>
      <c r="D38" s="126"/>
      <c r="E38" s="21"/>
      <c r="F38" s="21"/>
      <c r="G38" s="16"/>
      <c r="H38" s="21"/>
      <c r="I38" s="21"/>
      <c r="J38" s="12"/>
      <c r="K38" s="126"/>
      <c r="L38" s="126"/>
      <c r="M38" s="21"/>
      <c r="N38" s="21"/>
      <c r="O38" s="16"/>
      <c r="P38" s="21"/>
      <c r="Q38" s="21"/>
      <c r="R38" s="12"/>
    </row>
    <row r="39" spans="1:18" s="138" customFormat="1" ht="47.25" x14ac:dyDescent="0.25">
      <c r="A39" s="74">
        <v>5</v>
      </c>
      <c r="B39" s="14" t="s">
        <v>87</v>
      </c>
      <c r="C39" s="126"/>
      <c r="D39" s="126"/>
      <c r="E39" s="21"/>
      <c r="F39" s="21"/>
      <c r="G39" s="16"/>
      <c r="H39" s="3"/>
      <c r="I39" s="140"/>
      <c r="J39" s="3"/>
      <c r="K39" s="126"/>
      <c r="L39" s="126"/>
      <c r="M39" s="21"/>
      <c r="N39" s="21"/>
      <c r="O39" s="16"/>
      <c r="P39" s="3"/>
      <c r="Q39" s="140"/>
      <c r="R39" s="17"/>
    </row>
    <row r="40" spans="1:18" s="138" customFormat="1" ht="63" x14ac:dyDescent="0.25">
      <c r="A40" s="74" t="s">
        <v>101</v>
      </c>
      <c r="B40" s="14" t="str">
        <f>B23</f>
        <v>Выключатель (ячейка выключателя), ячейка распределительного устройства 1</v>
      </c>
      <c r="C40" s="126"/>
      <c r="D40" s="126"/>
      <c r="E40" s="21"/>
      <c r="F40" s="21"/>
      <c r="G40" s="16"/>
      <c r="H40" s="3"/>
      <c r="I40" s="140"/>
      <c r="J40" s="17"/>
      <c r="K40" s="126"/>
      <c r="L40" s="126"/>
      <c r="M40" s="21"/>
      <c r="N40" s="21"/>
      <c r="O40" s="16"/>
      <c r="P40" s="3"/>
      <c r="Q40" s="140"/>
      <c r="R40" s="17"/>
    </row>
    <row r="41" spans="1:18" s="138" customFormat="1" ht="63" x14ac:dyDescent="0.25">
      <c r="A41" s="74" t="s">
        <v>102</v>
      </c>
      <c r="B41" s="14" t="str">
        <f>B24</f>
        <v>Выключатель (ячейка выключателя), ячейка распределительного устройства 2</v>
      </c>
      <c r="C41" s="126"/>
      <c r="D41" s="126"/>
      <c r="E41" s="21"/>
      <c r="F41" s="21"/>
      <c r="G41" s="16"/>
      <c r="H41" s="3"/>
      <c r="I41" s="140"/>
      <c r="J41" s="3"/>
      <c r="K41" s="126"/>
      <c r="L41" s="126"/>
      <c r="M41" s="21"/>
      <c r="N41" s="21"/>
      <c r="O41" s="16"/>
      <c r="P41" s="3"/>
      <c r="Q41" s="140"/>
      <c r="R41" s="17"/>
    </row>
    <row r="42" spans="1:18" s="138" customFormat="1" x14ac:dyDescent="0.25">
      <c r="A42" s="74" t="s">
        <v>1</v>
      </c>
      <c r="B42" s="14" t="s">
        <v>1</v>
      </c>
      <c r="C42" s="126"/>
      <c r="D42" s="126"/>
      <c r="E42" s="21"/>
      <c r="F42" s="21"/>
      <c r="G42" s="16"/>
      <c r="H42" s="3"/>
      <c r="I42" s="140"/>
      <c r="J42" s="3"/>
      <c r="K42" s="126"/>
      <c r="L42" s="126"/>
      <c r="M42" s="21"/>
      <c r="N42" s="21"/>
      <c r="O42" s="16"/>
      <c r="P42" s="3"/>
      <c r="Q42" s="140"/>
      <c r="R42" s="17"/>
    </row>
    <row r="43" spans="1:18" s="138" customFormat="1" x14ac:dyDescent="0.25">
      <c r="A43" s="74" t="s">
        <v>181</v>
      </c>
      <c r="B43" s="14" t="s">
        <v>70</v>
      </c>
      <c r="C43" s="126"/>
      <c r="D43" s="126"/>
      <c r="E43" s="21"/>
      <c r="F43" s="21"/>
      <c r="G43" s="16"/>
      <c r="H43" s="17"/>
      <c r="I43" s="140"/>
      <c r="J43" s="17"/>
      <c r="K43" s="126"/>
      <c r="L43" s="126"/>
      <c r="M43" s="21"/>
      <c r="N43" s="21"/>
      <c r="O43" s="16"/>
      <c r="P43" s="17"/>
      <c r="Q43" s="140"/>
      <c r="R43" s="17"/>
    </row>
    <row r="44" spans="1:18" s="138" customFormat="1" x14ac:dyDescent="0.25">
      <c r="A44" s="74" t="s">
        <v>183</v>
      </c>
      <c r="B44" s="14" t="s">
        <v>71</v>
      </c>
      <c r="C44" s="126"/>
      <c r="D44" s="126"/>
      <c r="E44" s="21"/>
      <c r="F44" s="21"/>
      <c r="G44" s="16"/>
      <c r="H44" s="17"/>
      <c r="I44" s="140"/>
      <c r="J44" s="17"/>
      <c r="K44" s="126"/>
      <c r="L44" s="126"/>
      <c r="M44" s="21"/>
      <c r="N44" s="21"/>
      <c r="O44" s="16"/>
      <c r="P44" s="17"/>
      <c r="Q44" s="140"/>
      <c r="R44" s="17"/>
    </row>
    <row r="45" spans="1:18" s="138" customFormat="1" ht="31.5" x14ac:dyDescent="0.25">
      <c r="A45" s="74" t="s">
        <v>185</v>
      </c>
      <c r="B45" s="14" t="s">
        <v>191</v>
      </c>
      <c r="C45" s="126"/>
      <c r="D45" s="126"/>
      <c r="E45" s="21"/>
      <c r="F45" s="21"/>
      <c r="G45" s="16"/>
      <c r="H45" s="3"/>
      <c r="I45" s="140"/>
      <c r="J45" s="3"/>
      <c r="K45" s="126"/>
      <c r="L45" s="143"/>
      <c r="M45" s="21"/>
      <c r="N45" s="21"/>
      <c r="O45" s="16"/>
      <c r="P45" s="3"/>
      <c r="Q45" s="140"/>
      <c r="R45" s="17"/>
    </row>
    <row r="46" spans="1:18" s="138" customFormat="1" ht="31.5" x14ac:dyDescent="0.25">
      <c r="A46" s="74" t="s">
        <v>186</v>
      </c>
      <c r="B46" s="14" t="s">
        <v>191</v>
      </c>
      <c r="C46" s="126"/>
      <c r="D46" s="126"/>
      <c r="E46" s="21"/>
      <c r="F46" s="21"/>
      <c r="G46" s="16"/>
      <c r="H46" s="3"/>
      <c r="I46" s="140"/>
      <c r="J46" s="3"/>
      <c r="K46" s="126"/>
      <c r="L46" s="143"/>
      <c r="M46" s="21"/>
      <c r="N46" s="21"/>
      <c r="O46" s="16"/>
      <c r="P46" s="3"/>
      <c r="Q46" s="140"/>
      <c r="R46" s="17"/>
    </row>
    <row r="47" spans="1:18" s="138" customFormat="1" ht="94.5" x14ac:dyDescent="0.25">
      <c r="A47" s="74" t="s">
        <v>208</v>
      </c>
      <c r="B47" s="14" t="s">
        <v>106</v>
      </c>
      <c r="C47" s="126"/>
      <c r="D47" s="126"/>
      <c r="E47" s="21"/>
      <c r="F47" s="21"/>
      <c r="G47" s="16"/>
      <c r="H47" s="3"/>
      <c r="I47" s="140"/>
      <c r="J47" s="3"/>
      <c r="K47" s="126"/>
      <c r="L47" s="126"/>
      <c r="M47" s="21"/>
      <c r="N47" s="21"/>
      <c r="O47" s="16"/>
      <c r="P47" s="3"/>
      <c r="Q47" s="140"/>
      <c r="R47" s="17"/>
    </row>
    <row r="48" spans="1:18" s="138" customFormat="1" x14ac:dyDescent="0.25">
      <c r="A48" s="74" t="s">
        <v>209</v>
      </c>
      <c r="B48" s="14" t="s">
        <v>88</v>
      </c>
      <c r="C48" s="126"/>
      <c r="D48" s="126"/>
      <c r="E48" s="21"/>
      <c r="F48" s="21"/>
      <c r="G48" s="16"/>
      <c r="H48" s="3"/>
      <c r="I48" s="140"/>
      <c r="J48" s="3"/>
      <c r="K48" s="126"/>
      <c r="L48" s="126"/>
      <c r="M48" s="21"/>
      <c r="N48" s="21"/>
      <c r="O48" s="16"/>
      <c r="P48" s="3"/>
      <c r="Q48" s="140"/>
      <c r="R48" s="17"/>
    </row>
    <row r="49" spans="1:18" s="138" customFormat="1" x14ac:dyDescent="0.25">
      <c r="A49" s="74">
        <v>6</v>
      </c>
      <c r="B49" s="14" t="s">
        <v>5</v>
      </c>
      <c r="C49" s="126"/>
      <c r="D49" s="126"/>
      <c r="E49" s="126"/>
      <c r="F49" s="126"/>
      <c r="G49" s="16"/>
      <c r="H49" s="12"/>
      <c r="I49" s="21"/>
      <c r="J49" s="12"/>
      <c r="K49" s="126"/>
      <c r="L49" s="126"/>
      <c r="M49" s="126"/>
      <c r="N49" s="126"/>
      <c r="O49" s="16"/>
      <c r="P49" s="12"/>
      <c r="Q49" s="21"/>
      <c r="R49" s="12"/>
    </row>
    <row r="50" spans="1:18" s="138" customFormat="1" x14ac:dyDescent="0.25">
      <c r="A50" s="74"/>
      <c r="B50" s="13" t="s">
        <v>192</v>
      </c>
      <c r="C50" s="126"/>
      <c r="D50" s="126"/>
      <c r="E50" s="126"/>
      <c r="F50" s="126"/>
      <c r="G50" s="14"/>
      <c r="H50" s="12"/>
      <c r="I50" s="21"/>
      <c r="J50" s="12"/>
      <c r="K50" s="126"/>
      <c r="L50" s="126"/>
      <c r="M50" s="126"/>
      <c r="N50" s="126"/>
      <c r="O50" s="14"/>
      <c r="P50" s="12"/>
      <c r="Q50" s="21"/>
      <c r="R50" s="12"/>
    </row>
    <row r="51" spans="1:18" s="138" customFormat="1" x14ac:dyDescent="0.25">
      <c r="A51" s="74"/>
      <c r="B51" s="14" t="s">
        <v>193</v>
      </c>
      <c r="C51" s="126"/>
      <c r="D51" s="14"/>
      <c r="E51" s="126"/>
      <c r="F51" s="126"/>
      <c r="G51" s="14"/>
      <c r="H51" s="12"/>
      <c r="I51" s="21"/>
      <c r="J51" s="12"/>
      <c r="K51" s="126"/>
      <c r="L51" s="142"/>
      <c r="M51" s="126"/>
      <c r="N51" s="126"/>
      <c r="O51" s="14"/>
      <c r="P51" s="12"/>
      <c r="Q51" s="21"/>
      <c r="R51" s="12"/>
    </row>
    <row r="52" spans="1:18" s="138" customFormat="1" ht="63" x14ac:dyDescent="0.25">
      <c r="A52" s="74"/>
      <c r="B52" s="14" t="s">
        <v>194</v>
      </c>
      <c r="C52" s="126"/>
      <c r="D52" s="126"/>
      <c r="E52" s="126"/>
      <c r="F52" s="126"/>
      <c r="G52" s="14"/>
      <c r="H52" s="12"/>
      <c r="I52" s="21"/>
      <c r="J52" s="12"/>
      <c r="K52" s="126"/>
      <c r="L52" s="126"/>
      <c r="M52" s="126"/>
      <c r="N52" s="126"/>
      <c r="O52" s="14"/>
      <c r="P52" s="12"/>
      <c r="Q52" s="21"/>
      <c r="R52" s="12"/>
    </row>
    <row r="53" spans="1:18" s="138" customFormat="1" x14ac:dyDescent="0.25">
      <c r="A53" s="74"/>
      <c r="B53" s="14" t="s">
        <v>195</v>
      </c>
      <c r="C53" s="126"/>
      <c r="D53" s="126"/>
      <c r="E53" s="126"/>
      <c r="F53" s="126"/>
      <c r="G53" s="14"/>
      <c r="H53" s="12"/>
      <c r="I53" s="21"/>
      <c r="J53" s="12"/>
      <c r="K53" s="126"/>
      <c r="L53" s="126"/>
      <c r="M53" s="126"/>
      <c r="N53" s="126"/>
      <c r="O53" s="14"/>
      <c r="P53" s="12"/>
      <c r="Q53" s="21"/>
      <c r="R53" s="12"/>
    </row>
    <row r="54" spans="1:18" s="138" customFormat="1" x14ac:dyDescent="0.25">
      <c r="A54" s="74"/>
      <c r="B54" s="14" t="s">
        <v>196</v>
      </c>
      <c r="C54" s="126"/>
      <c r="D54" s="126"/>
      <c r="E54" s="126"/>
      <c r="F54" s="126"/>
      <c r="G54" s="14"/>
      <c r="H54" s="12"/>
      <c r="I54" s="21"/>
      <c r="J54" s="12"/>
      <c r="K54" s="126"/>
      <c r="L54" s="126"/>
      <c r="M54" s="126"/>
      <c r="N54" s="126"/>
      <c r="O54" s="14"/>
      <c r="P54" s="12"/>
      <c r="Q54" s="21"/>
      <c r="R54" s="12"/>
    </row>
    <row r="55" spans="1:18" s="138" customFormat="1" x14ac:dyDescent="0.25">
      <c r="A55" s="74"/>
      <c r="B55" s="14" t="s">
        <v>197</v>
      </c>
      <c r="C55" s="126"/>
      <c r="D55" s="126"/>
      <c r="E55" s="126"/>
      <c r="F55" s="126"/>
      <c r="G55" s="14"/>
      <c r="H55" s="12"/>
      <c r="I55" s="21"/>
      <c r="J55" s="12"/>
      <c r="K55" s="126"/>
      <c r="L55" s="126"/>
      <c r="M55" s="126"/>
      <c r="N55" s="126"/>
      <c r="O55" s="14"/>
      <c r="P55" s="12"/>
      <c r="Q55" s="21"/>
      <c r="R55" s="12"/>
    </row>
    <row r="56" spans="1:18" s="138" customFormat="1" x14ac:dyDescent="0.25">
      <c r="A56" s="74"/>
      <c r="B56" s="14" t="s">
        <v>197</v>
      </c>
      <c r="C56" s="126"/>
      <c r="D56" s="126"/>
      <c r="E56" s="126"/>
      <c r="F56" s="126"/>
      <c r="G56" s="14"/>
      <c r="H56" s="12"/>
      <c r="I56" s="21"/>
      <c r="J56" s="12"/>
      <c r="K56" s="126"/>
      <c r="L56" s="126"/>
      <c r="M56" s="126"/>
      <c r="N56" s="126"/>
      <c r="O56" s="14"/>
      <c r="P56" s="12"/>
      <c r="Q56" s="21"/>
      <c r="R56" s="12"/>
    </row>
    <row r="57" spans="1:18" s="138" customFormat="1" ht="15.75" customHeight="1" x14ac:dyDescent="0.25">
      <c r="A57" s="74"/>
      <c r="B57" s="14" t="s">
        <v>198</v>
      </c>
      <c r="C57" s="126"/>
      <c r="D57" s="126"/>
      <c r="E57" s="126"/>
      <c r="F57" s="126"/>
      <c r="G57" s="14"/>
      <c r="H57" s="12"/>
      <c r="I57" s="21"/>
      <c r="J57" s="12"/>
      <c r="K57" s="126"/>
      <c r="L57" s="126"/>
      <c r="M57" s="126"/>
      <c r="N57" s="126"/>
      <c r="O57" s="14"/>
      <c r="P57" s="12"/>
      <c r="Q57" s="21"/>
      <c r="R57" s="12"/>
    </row>
    <row r="58" spans="1:18" s="138" customFormat="1" x14ac:dyDescent="0.25">
      <c r="A58" s="74"/>
      <c r="B58" s="14" t="s">
        <v>199</v>
      </c>
      <c r="C58" s="126"/>
      <c r="D58" s="126"/>
      <c r="E58" s="126"/>
      <c r="F58" s="126"/>
      <c r="G58" s="14"/>
      <c r="H58" s="12"/>
      <c r="I58" s="21"/>
      <c r="J58" s="12"/>
      <c r="K58" s="126"/>
      <c r="L58" s="126"/>
      <c r="M58" s="126"/>
      <c r="N58" s="126"/>
      <c r="O58" s="14"/>
      <c r="P58" s="12"/>
      <c r="Q58" s="21"/>
      <c r="R58" s="12"/>
    </row>
    <row r="59" spans="1:18" s="138" customFormat="1" x14ac:dyDescent="0.25">
      <c r="A59" s="74">
        <v>7</v>
      </c>
      <c r="B59" s="14" t="s">
        <v>6</v>
      </c>
      <c r="C59" s="126"/>
      <c r="D59" s="126"/>
      <c r="E59" s="126"/>
      <c r="F59" s="126"/>
      <c r="G59" s="16"/>
      <c r="H59" s="12"/>
      <c r="I59" s="21"/>
      <c r="J59" s="12"/>
      <c r="K59" s="126"/>
      <c r="L59" s="126"/>
      <c r="M59" s="126"/>
      <c r="N59" s="126"/>
      <c r="O59" s="16"/>
      <c r="P59" s="12"/>
      <c r="Q59" s="21"/>
      <c r="R59" s="12"/>
    </row>
    <row r="60" spans="1:18" s="138" customFormat="1" ht="31.5" x14ac:dyDescent="0.25">
      <c r="A60" s="74" t="s">
        <v>174</v>
      </c>
      <c r="B60" s="14" t="s">
        <v>202</v>
      </c>
      <c r="C60" s="126"/>
      <c r="D60" s="126"/>
      <c r="E60" s="126"/>
      <c r="F60" s="126"/>
      <c r="G60" s="16"/>
      <c r="H60" s="12"/>
      <c r="I60" s="12"/>
      <c r="J60" s="12"/>
      <c r="K60" s="126"/>
      <c r="L60" s="126"/>
      <c r="M60" s="141"/>
      <c r="N60" s="141"/>
      <c r="O60" s="16"/>
      <c r="P60" s="12"/>
      <c r="Q60" s="12"/>
      <c r="R60" s="12"/>
    </row>
    <row r="61" spans="1:18" s="138" customFormat="1" ht="47.25" x14ac:dyDescent="0.25">
      <c r="A61" s="74" t="s">
        <v>205</v>
      </c>
      <c r="B61" s="14" t="s">
        <v>204</v>
      </c>
      <c r="C61" s="126"/>
      <c r="D61" s="126"/>
      <c r="E61" s="126"/>
      <c r="F61" s="126"/>
      <c r="G61" s="16"/>
      <c r="H61" s="12"/>
      <c r="I61" s="12"/>
      <c r="J61" s="12"/>
      <c r="K61" s="126"/>
      <c r="L61" s="126"/>
      <c r="M61" s="21"/>
      <c r="N61" s="126"/>
      <c r="O61" s="16"/>
      <c r="P61" s="12"/>
      <c r="Q61" s="12"/>
      <c r="R61" s="12"/>
    </row>
    <row r="62" spans="1:18" s="138" customFormat="1" ht="47.25" x14ac:dyDescent="0.25">
      <c r="A62" s="74" t="s">
        <v>206</v>
      </c>
      <c r="B62" s="14" t="s">
        <v>207</v>
      </c>
      <c r="C62" s="141"/>
      <c r="D62" s="141"/>
      <c r="E62" s="141"/>
      <c r="F62" s="141"/>
      <c r="G62" s="16"/>
      <c r="H62" s="12"/>
      <c r="I62" s="12"/>
      <c r="J62" s="12"/>
      <c r="K62" s="141"/>
      <c r="L62" s="141"/>
      <c r="M62" s="21"/>
      <c r="N62" s="141"/>
      <c r="O62" s="16"/>
      <c r="P62" s="12"/>
      <c r="Q62" s="12"/>
      <c r="R62" s="12"/>
    </row>
    <row r="63" spans="1:18" s="138" customFormat="1" ht="47.25" x14ac:dyDescent="0.25">
      <c r="A63" s="74"/>
      <c r="B63" s="14" t="s">
        <v>231</v>
      </c>
      <c r="C63" s="126"/>
      <c r="D63" s="126"/>
      <c r="E63" s="126"/>
      <c r="F63" s="126"/>
      <c r="G63" s="126"/>
      <c r="H63" s="126"/>
      <c r="I63" s="17"/>
      <c r="J63" s="17"/>
      <c r="K63" s="126"/>
      <c r="L63" s="126"/>
      <c r="M63" s="126"/>
      <c r="N63" s="126"/>
      <c r="O63" s="126"/>
      <c r="P63" s="126"/>
      <c r="Q63" s="17"/>
      <c r="R63" s="17"/>
    </row>
    <row r="64" spans="1:18" x14ac:dyDescent="0.25">
      <c r="A64" s="203"/>
      <c r="B64" s="203"/>
      <c r="C64" s="203"/>
      <c r="D64" s="203"/>
      <c r="E64" s="203"/>
      <c r="F64" s="203"/>
      <c r="G64" s="203"/>
    </row>
    <row r="65" spans="1:8" x14ac:dyDescent="0.25">
      <c r="A65" s="203"/>
      <c r="B65" s="203"/>
      <c r="C65" s="203"/>
      <c r="D65" s="203"/>
      <c r="E65" s="203"/>
      <c r="F65" s="203"/>
      <c r="G65" s="203"/>
    </row>
    <row r="66" spans="1:8" x14ac:dyDescent="0.25">
      <c r="A66" s="203"/>
      <c r="B66" s="203"/>
      <c r="C66" s="203"/>
      <c r="D66" s="203"/>
      <c r="E66" s="203"/>
      <c r="F66" s="203"/>
      <c r="G66" s="203"/>
      <c r="H66" s="54"/>
    </row>
    <row r="67" spans="1:8" x14ac:dyDescent="0.25">
      <c r="A67" s="204"/>
      <c r="B67" s="204"/>
      <c r="C67" s="204"/>
      <c r="D67" s="204"/>
      <c r="E67" s="204"/>
      <c r="F67" s="204"/>
      <c r="G67" s="204"/>
    </row>
    <row r="68" spans="1:8" x14ac:dyDescent="0.25">
      <c r="A68" s="200"/>
      <c r="B68" s="205"/>
      <c r="C68" s="205"/>
      <c r="D68" s="205"/>
      <c r="E68" s="205"/>
      <c r="F68" s="205"/>
      <c r="G68" s="205"/>
    </row>
    <row r="69" spans="1:8" x14ac:dyDescent="0.25">
      <c r="A69" s="200"/>
      <c r="B69" s="201"/>
      <c r="C69" s="201"/>
      <c r="D69" s="201"/>
      <c r="E69" s="201"/>
      <c r="F69" s="201"/>
      <c r="G69" s="201"/>
    </row>
    <row r="70" spans="1:8" x14ac:dyDescent="0.25">
      <c r="A70" s="202"/>
      <c r="B70" s="202"/>
      <c r="C70" s="202"/>
      <c r="D70" s="202"/>
      <c r="E70" s="202"/>
      <c r="F70" s="202"/>
      <c r="G70" s="202"/>
    </row>
    <row r="71" spans="1:8" x14ac:dyDescent="0.25">
      <c r="B71" s="54"/>
    </row>
    <row r="75" spans="1:8" x14ac:dyDescent="0.25">
      <c r="B75" s="54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0"/>
  <sheetViews>
    <sheetView view="pageBreakPreview" zoomScale="90" zoomScaleNormal="70" zoomScaleSheetLayoutView="90" workbookViewId="0">
      <pane xSplit="2" ySplit="8" topLeftCell="C30" activePane="bottomRight" state="frozen"/>
      <selection pane="topRight" activeCell="C1" sqref="C1"/>
      <selection pane="bottomLeft" activeCell="A8" sqref="A8"/>
      <selection pane="bottomRight" activeCell="C5" sqref="C5:I5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5" customWidth="1"/>
    <col min="8" max="8" width="16.75" style="8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x14ac:dyDescent="0.25">
      <c r="G1" s="170"/>
      <c r="H1" s="170"/>
    </row>
    <row r="2" spans="1:16" s="18" customFormat="1" x14ac:dyDescent="0.25">
      <c r="A2" s="75"/>
      <c r="B2" s="25"/>
      <c r="C2" s="26"/>
      <c r="D2" s="27"/>
      <c r="E2" s="27"/>
      <c r="F2" s="27"/>
      <c r="G2" s="169"/>
      <c r="H2" s="169"/>
      <c r="I2" s="28"/>
      <c r="J2" s="5"/>
      <c r="K2" s="6"/>
      <c r="L2" s="6"/>
    </row>
    <row r="3" spans="1:16" s="18" customFormat="1" x14ac:dyDescent="0.25">
      <c r="A3" s="193" t="s">
        <v>16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s="18" customFormat="1" x14ac:dyDescent="0.25">
      <c r="A4" s="194" t="s">
        <v>0</v>
      </c>
      <c r="B4" s="195" t="s">
        <v>2</v>
      </c>
      <c r="C4" s="207" t="s">
        <v>45</v>
      </c>
      <c r="D4" s="208"/>
      <c r="E4" s="208"/>
      <c r="F4" s="208"/>
      <c r="G4" s="208"/>
      <c r="H4" s="208"/>
      <c r="I4" s="209"/>
      <c r="J4" s="207" t="s">
        <v>46</v>
      </c>
      <c r="K4" s="208"/>
      <c r="L4" s="208"/>
      <c r="M4" s="208"/>
      <c r="N4" s="208"/>
      <c r="O4" s="208"/>
      <c r="P4" s="209"/>
    </row>
    <row r="5" spans="1:16" s="18" customFormat="1" ht="47.25" customHeight="1" x14ac:dyDescent="0.25">
      <c r="A5" s="194"/>
      <c r="B5" s="195"/>
      <c r="C5" s="21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5" s="211"/>
      <c r="E5" s="211"/>
      <c r="F5" s="211"/>
      <c r="G5" s="211"/>
      <c r="H5" s="211"/>
      <c r="I5" s="212"/>
      <c r="J5" s="210" t="str">
        <f>C5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5" s="211"/>
      <c r="L5" s="211"/>
      <c r="M5" s="211"/>
      <c r="N5" s="211"/>
      <c r="O5" s="211"/>
      <c r="P5" s="212"/>
    </row>
    <row r="6" spans="1:16" ht="33.75" customHeight="1" x14ac:dyDescent="0.25">
      <c r="A6" s="194"/>
      <c r="B6" s="195"/>
      <c r="C6" s="195" t="s">
        <v>13</v>
      </c>
      <c r="D6" s="195"/>
      <c r="E6" s="195"/>
      <c r="F6" s="195"/>
      <c r="G6" s="195" t="s">
        <v>118</v>
      </c>
      <c r="H6" s="206"/>
      <c r="I6" s="206"/>
      <c r="J6" s="195" t="s">
        <v>13</v>
      </c>
      <c r="K6" s="195"/>
      <c r="L6" s="195"/>
      <c r="M6" s="195"/>
      <c r="N6" s="195" t="s">
        <v>118</v>
      </c>
      <c r="O6" s="206"/>
      <c r="P6" s="206"/>
    </row>
    <row r="7" spans="1:16" s="9" customFormat="1" ht="63" x14ac:dyDescent="0.25">
      <c r="A7" s="194"/>
      <c r="B7" s="195"/>
      <c r="C7" s="87" t="s">
        <v>28</v>
      </c>
      <c r="D7" s="87" t="s">
        <v>9</v>
      </c>
      <c r="E7" s="87" t="s">
        <v>109</v>
      </c>
      <c r="F7" s="87" t="s">
        <v>11</v>
      </c>
      <c r="G7" s="87" t="s">
        <v>14</v>
      </c>
      <c r="H7" s="87" t="s">
        <v>53</v>
      </c>
      <c r="I7" s="12" t="s">
        <v>54</v>
      </c>
      <c r="J7" s="87" t="s">
        <v>28</v>
      </c>
      <c r="K7" s="87" t="s">
        <v>9</v>
      </c>
      <c r="L7" s="87" t="s">
        <v>109</v>
      </c>
      <c r="M7" s="87" t="s">
        <v>11</v>
      </c>
      <c r="N7" s="87" t="s">
        <v>14</v>
      </c>
      <c r="O7" s="87" t="s">
        <v>55</v>
      </c>
      <c r="P7" s="12" t="s">
        <v>54</v>
      </c>
    </row>
    <row r="8" spans="1:16" s="11" customFormat="1" x14ac:dyDescent="0.25">
      <c r="A8" s="86">
        <v>1</v>
      </c>
      <c r="B8" s="87">
        <v>2</v>
      </c>
      <c r="C8" s="87">
        <v>3</v>
      </c>
      <c r="D8" s="87">
        <v>4</v>
      </c>
      <c r="E8" s="87">
        <v>5</v>
      </c>
      <c r="F8" s="87">
        <v>6</v>
      </c>
      <c r="G8" s="87">
        <v>7</v>
      </c>
      <c r="H8" s="87">
        <v>8</v>
      </c>
      <c r="I8" s="12">
        <v>9</v>
      </c>
      <c r="J8" s="87">
        <v>10</v>
      </c>
      <c r="K8" s="12">
        <v>11</v>
      </c>
      <c r="L8" s="87">
        <v>12</v>
      </c>
      <c r="M8" s="12">
        <v>13</v>
      </c>
      <c r="N8" s="87">
        <v>14</v>
      </c>
      <c r="O8" s="12">
        <v>15</v>
      </c>
      <c r="P8" s="87">
        <v>16</v>
      </c>
    </row>
    <row r="9" spans="1:16" s="18" customFormat="1" ht="31.5" x14ac:dyDescent="0.25">
      <c r="A9" s="86">
        <v>1</v>
      </c>
      <c r="B9" s="13" t="s">
        <v>40</v>
      </c>
      <c r="C9" s="87" t="s">
        <v>117</v>
      </c>
      <c r="D9" s="87" t="s">
        <v>117</v>
      </c>
      <c r="E9" s="87" t="s">
        <v>117</v>
      </c>
      <c r="F9" s="87" t="s">
        <v>117</v>
      </c>
      <c r="G9" s="87" t="s">
        <v>117</v>
      </c>
      <c r="H9" s="87" t="s">
        <v>117</v>
      </c>
      <c r="I9" s="87" t="s">
        <v>117</v>
      </c>
      <c r="J9" s="87" t="s">
        <v>117</v>
      </c>
      <c r="K9" s="87" t="s">
        <v>117</v>
      </c>
      <c r="L9" s="87" t="s">
        <v>117</v>
      </c>
      <c r="M9" s="87" t="s">
        <v>117</v>
      </c>
      <c r="N9" s="87" t="s">
        <v>117</v>
      </c>
      <c r="O9" s="87" t="s">
        <v>117</v>
      </c>
      <c r="P9" s="87" t="s">
        <v>117</v>
      </c>
    </row>
    <row r="10" spans="1:16" s="18" customFormat="1" ht="63" x14ac:dyDescent="0.25">
      <c r="A10" s="86" t="s">
        <v>89</v>
      </c>
      <c r="B10" s="14" t="s">
        <v>72</v>
      </c>
      <c r="C10" s="87"/>
      <c r="D10" s="87" t="s">
        <v>25</v>
      </c>
      <c r="E10" s="87"/>
      <c r="F10" s="87" t="s">
        <v>69</v>
      </c>
      <c r="G10" s="15" t="s">
        <v>32</v>
      </c>
      <c r="H10" s="20"/>
      <c r="I10" s="10"/>
      <c r="J10" s="87"/>
      <c r="K10" s="106" t="s">
        <v>25</v>
      </c>
      <c r="L10" s="87"/>
      <c r="M10" s="87" t="s">
        <v>69</v>
      </c>
      <c r="N10" s="15" t="s">
        <v>32</v>
      </c>
      <c r="O10" s="12"/>
      <c r="P10" s="94">
        <f>L10*O10</f>
        <v>0</v>
      </c>
    </row>
    <row r="11" spans="1:16" s="18" customFormat="1" ht="63" x14ac:dyDescent="0.25">
      <c r="A11" s="86" t="s">
        <v>90</v>
      </c>
      <c r="B11" s="14" t="s">
        <v>73</v>
      </c>
      <c r="C11" s="87"/>
      <c r="D11" s="87" t="s">
        <v>25</v>
      </c>
      <c r="E11" s="87"/>
      <c r="F11" s="87" t="s">
        <v>69</v>
      </c>
      <c r="G11" s="15" t="s">
        <v>32</v>
      </c>
      <c r="H11" s="20"/>
      <c r="I11" s="10"/>
      <c r="J11" s="87"/>
      <c r="K11" s="106" t="s">
        <v>25</v>
      </c>
      <c r="L11" s="87"/>
      <c r="M11" s="87" t="s">
        <v>69</v>
      </c>
      <c r="N11" s="15" t="s">
        <v>32</v>
      </c>
      <c r="O11" s="12"/>
      <c r="P11" s="94">
        <f>L11*O11</f>
        <v>0</v>
      </c>
    </row>
    <row r="12" spans="1:16" s="18" customFormat="1" hidden="1" x14ac:dyDescent="0.25">
      <c r="A12" s="86" t="s">
        <v>1</v>
      </c>
      <c r="B12" s="14" t="s">
        <v>1</v>
      </c>
      <c r="C12" s="87"/>
      <c r="D12" s="87"/>
      <c r="E12" s="87"/>
      <c r="F12" s="87"/>
      <c r="G12" s="15"/>
      <c r="H12" s="20"/>
      <c r="I12" s="10"/>
      <c r="J12" s="87"/>
      <c r="K12" s="87"/>
      <c r="L12" s="87"/>
      <c r="M12" s="87"/>
      <c r="N12" s="15"/>
      <c r="O12" s="20"/>
      <c r="P12" s="10"/>
    </row>
    <row r="13" spans="1:16" s="18" customFormat="1" ht="47.25" x14ac:dyDescent="0.25">
      <c r="A13" s="74">
        <v>2</v>
      </c>
      <c r="B13" s="13" t="s">
        <v>26</v>
      </c>
      <c r="C13" s="87" t="s">
        <v>117</v>
      </c>
      <c r="D13" s="87" t="s">
        <v>117</v>
      </c>
      <c r="E13" s="87" t="s">
        <v>117</v>
      </c>
      <c r="F13" s="87" t="s">
        <v>117</v>
      </c>
      <c r="G13" s="87" t="s">
        <v>117</v>
      </c>
      <c r="H13" s="87" t="s">
        <v>117</v>
      </c>
      <c r="I13" s="87" t="s">
        <v>117</v>
      </c>
      <c r="J13" s="87" t="s">
        <v>117</v>
      </c>
      <c r="K13" s="87" t="s">
        <v>117</v>
      </c>
      <c r="L13" s="87" t="s">
        <v>117</v>
      </c>
      <c r="M13" s="87" t="s">
        <v>117</v>
      </c>
      <c r="N13" s="87" t="s">
        <v>117</v>
      </c>
      <c r="O13" s="87" t="s">
        <v>117</v>
      </c>
      <c r="P13" s="87" t="s">
        <v>117</v>
      </c>
    </row>
    <row r="14" spans="1:16" s="18" customFormat="1" ht="52.5" customHeight="1" x14ac:dyDescent="0.25">
      <c r="A14" s="74" t="s">
        <v>91</v>
      </c>
      <c r="B14" s="14" t="s">
        <v>70</v>
      </c>
      <c r="C14" s="87"/>
      <c r="D14" s="91" t="s">
        <v>132</v>
      </c>
      <c r="E14" s="87"/>
      <c r="F14" s="87" t="s">
        <v>69</v>
      </c>
      <c r="G14" s="15" t="s">
        <v>31</v>
      </c>
      <c r="H14" s="20"/>
      <c r="I14" s="17"/>
      <c r="J14" s="87"/>
      <c r="K14" s="107" t="s">
        <v>132</v>
      </c>
      <c r="L14" s="87">
        <v>1</v>
      </c>
      <c r="M14" s="87" t="s">
        <v>69</v>
      </c>
      <c r="N14" s="15" t="s">
        <v>31</v>
      </c>
      <c r="O14" s="12"/>
      <c r="P14" s="94">
        <f t="shared" ref="P14:P15" si="0">L14*O14</f>
        <v>0</v>
      </c>
    </row>
    <row r="15" spans="1:16" s="18" customFormat="1" ht="48.75" customHeight="1" x14ac:dyDescent="0.25">
      <c r="A15" s="74" t="s">
        <v>92</v>
      </c>
      <c r="B15" s="14" t="s">
        <v>71</v>
      </c>
      <c r="C15" s="87"/>
      <c r="D15" s="91" t="s">
        <v>132</v>
      </c>
      <c r="E15" s="87"/>
      <c r="F15" s="87" t="s">
        <v>69</v>
      </c>
      <c r="G15" s="15" t="s">
        <v>31</v>
      </c>
      <c r="H15" s="20"/>
      <c r="I15" s="17"/>
      <c r="J15" s="106"/>
      <c r="K15" s="107" t="s">
        <v>132</v>
      </c>
      <c r="L15" s="87">
        <v>1</v>
      </c>
      <c r="M15" s="87" t="s">
        <v>69</v>
      </c>
      <c r="N15" s="15" t="s">
        <v>31</v>
      </c>
      <c r="O15" s="12"/>
      <c r="P15" s="94">
        <f t="shared" si="0"/>
        <v>0</v>
      </c>
    </row>
    <row r="16" spans="1:16" s="18" customFormat="1" hidden="1" x14ac:dyDescent="0.25">
      <c r="A16" s="74" t="s">
        <v>1</v>
      </c>
      <c r="B16" s="14" t="s">
        <v>1</v>
      </c>
      <c r="C16" s="87"/>
      <c r="D16" s="91"/>
      <c r="E16" s="87"/>
      <c r="F16" s="87"/>
      <c r="G16" s="15"/>
      <c r="H16" s="20"/>
      <c r="I16" s="17"/>
      <c r="J16" s="87"/>
      <c r="K16" s="91"/>
      <c r="L16" s="87"/>
      <c r="M16" s="87"/>
      <c r="N16" s="15"/>
      <c r="O16" s="12"/>
      <c r="P16" s="17"/>
    </row>
    <row r="17" spans="1:16" s="18" customFormat="1" hidden="1" x14ac:dyDescent="0.25">
      <c r="A17" s="74" t="s">
        <v>93</v>
      </c>
      <c r="B17" s="14" t="s">
        <v>137</v>
      </c>
      <c r="C17" s="87"/>
      <c r="D17" s="87"/>
      <c r="E17" s="87"/>
      <c r="F17" s="87"/>
      <c r="G17" s="15"/>
      <c r="H17" s="20"/>
      <c r="I17" s="17"/>
      <c r="J17" s="87"/>
      <c r="K17" s="87"/>
      <c r="L17" s="87"/>
      <c r="M17" s="87"/>
      <c r="N17" s="15"/>
      <c r="O17" s="12"/>
      <c r="P17" s="17"/>
    </row>
    <row r="18" spans="1:16" s="18" customFormat="1" ht="31.5" hidden="1" x14ac:dyDescent="0.25">
      <c r="A18" s="74" t="s">
        <v>95</v>
      </c>
      <c r="B18" s="14" t="s">
        <v>74</v>
      </c>
      <c r="C18" s="87"/>
      <c r="D18" s="87" t="s">
        <v>30</v>
      </c>
      <c r="E18" s="87"/>
      <c r="F18" s="87" t="s">
        <v>20</v>
      </c>
      <c r="G18" s="16" t="s">
        <v>33</v>
      </c>
      <c r="H18" s="20"/>
      <c r="I18" s="17"/>
      <c r="J18" s="87"/>
      <c r="K18" s="87" t="s">
        <v>30</v>
      </c>
      <c r="L18" s="87"/>
      <c r="M18" s="87" t="s">
        <v>20</v>
      </c>
      <c r="N18" s="16" t="s">
        <v>33</v>
      </c>
      <c r="O18" s="12"/>
      <c r="P18" s="17"/>
    </row>
    <row r="19" spans="1:16" s="18" customFormat="1" ht="31.5" hidden="1" x14ac:dyDescent="0.25">
      <c r="A19" s="74" t="s">
        <v>96</v>
      </c>
      <c r="B19" s="14" t="s">
        <v>75</v>
      </c>
      <c r="C19" s="87"/>
      <c r="D19" s="87" t="s">
        <v>30</v>
      </c>
      <c r="E19" s="87"/>
      <c r="F19" s="87" t="s">
        <v>20</v>
      </c>
      <c r="G19" s="16" t="s">
        <v>33</v>
      </c>
      <c r="H19" s="20"/>
      <c r="I19" s="17"/>
      <c r="J19" s="87"/>
      <c r="K19" s="87" t="s">
        <v>30</v>
      </c>
      <c r="L19" s="87"/>
      <c r="M19" s="87" t="s">
        <v>20</v>
      </c>
      <c r="N19" s="16" t="s">
        <v>33</v>
      </c>
      <c r="O19" s="12"/>
      <c r="P19" s="17"/>
    </row>
    <row r="20" spans="1:16" s="18" customFormat="1" hidden="1" x14ac:dyDescent="0.25">
      <c r="A20" s="74" t="s">
        <v>1</v>
      </c>
      <c r="B20" s="14" t="s">
        <v>1</v>
      </c>
      <c r="C20" s="87"/>
      <c r="D20" s="87"/>
      <c r="E20" s="87"/>
      <c r="F20" s="87"/>
      <c r="G20" s="16"/>
      <c r="H20" s="20"/>
      <c r="I20" s="17"/>
      <c r="J20" s="87"/>
      <c r="K20" s="87"/>
      <c r="L20" s="87"/>
      <c r="M20" s="87"/>
      <c r="N20" s="16"/>
      <c r="O20" s="12"/>
      <c r="P20" s="17"/>
    </row>
    <row r="21" spans="1:16" s="18" customFormat="1" hidden="1" x14ac:dyDescent="0.25">
      <c r="A21" s="74" t="s">
        <v>94</v>
      </c>
      <c r="B21" s="14" t="s">
        <v>138</v>
      </c>
      <c r="C21" s="87"/>
      <c r="D21" s="87"/>
      <c r="E21" s="87"/>
      <c r="F21" s="87"/>
      <c r="G21" s="16"/>
      <c r="H21" s="20"/>
      <c r="I21" s="17"/>
      <c r="J21" s="87"/>
      <c r="K21" s="87"/>
      <c r="L21" s="87"/>
      <c r="M21" s="87"/>
      <c r="N21" s="16"/>
      <c r="O21" s="12"/>
      <c r="P21" s="17"/>
    </row>
    <row r="22" spans="1:16" s="18" customFormat="1" ht="31.5" hidden="1" x14ac:dyDescent="0.25">
      <c r="A22" s="74" t="s">
        <v>97</v>
      </c>
      <c r="B22" s="14" t="s">
        <v>76</v>
      </c>
      <c r="C22" s="19"/>
      <c r="D22" s="87" t="s">
        <v>133</v>
      </c>
      <c r="E22" s="20"/>
      <c r="F22" s="87" t="s">
        <v>12</v>
      </c>
      <c r="G22" s="16" t="s">
        <v>34</v>
      </c>
      <c r="H22" s="20"/>
      <c r="I22" s="17"/>
      <c r="J22" s="19"/>
      <c r="K22" s="87" t="s">
        <v>133</v>
      </c>
      <c r="L22" s="20"/>
      <c r="M22" s="87" t="s">
        <v>12</v>
      </c>
      <c r="N22" s="16" t="s">
        <v>34</v>
      </c>
      <c r="O22" s="12"/>
      <c r="P22" s="17"/>
    </row>
    <row r="23" spans="1:16" s="18" customFormat="1" ht="31.5" hidden="1" x14ac:dyDescent="0.25">
      <c r="A23" s="74" t="s">
        <v>98</v>
      </c>
      <c r="B23" s="14" t="s">
        <v>77</v>
      </c>
      <c r="C23" s="19"/>
      <c r="D23" s="87" t="s">
        <v>133</v>
      </c>
      <c r="E23" s="20"/>
      <c r="F23" s="87" t="s">
        <v>12</v>
      </c>
      <c r="G23" s="16" t="s">
        <v>34</v>
      </c>
      <c r="H23" s="20"/>
      <c r="I23" s="17"/>
      <c r="J23" s="19"/>
      <c r="K23" s="87" t="s">
        <v>133</v>
      </c>
      <c r="L23" s="20"/>
      <c r="M23" s="87" t="s">
        <v>12</v>
      </c>
      <c r="N23" s="16" t="s">
        <v>34</v>
      </c>
      <c r="O23" s="12"/>
      <c r="P23" s="17"/>
    </row>
    <row r="24" spans="1:16" s="18" customFormat="1" hidden="1" x14ac:dyDescent="0.25">
      <c r="A24" s="74" t="s">
        <v>1</v>
      </c>
      <c r="B24" s="14" t="s">
        <v>1</v>
      </c>
      <c r="C24" s="19"/>
      <c r="D24" s="87"/>
      <c r="E24" s="20"/>
      <c r="F24" s="87"/>
      <c r="G24" s="16"/>
      <c r="H24" s="20"/>
      <c r="I24" s="17"/>
      <c r="J24" s="19"/>
      <c r="K24" s="87"/>
      <c r="L24" s="20"/>
      <c r="M24" s="87"/>
      <c r="N24" s="16"/>
      <c r="O24" s="12"/>
      <c r="P24" s="17"/>
    </row>
    <row r="25" spans="1:16" s="18" customFormat="1" ht="47.25" x14ac:dyDescent="0.25">
      <c r="A25" s="74">
        <v>4</v>
      </c>
      <c r="B25" s="14" t="s">
        <v>4</v>
      </c>
      <c r="C25" s="87"/>
      <c r="D25" s="87" t="s">
        <v>79</v>
      </c>
      <c r="E25" s="21" t="s">
        <v>99</v>
      </c>
      <c r="F25" s="21" t="s">
        <v>29</v>
      </c>
      <c r="G25" s="16" t="s">
        <v>35</v>
      </c>
      <c r="H25" s="20"/>
      <c r="I25" s="17"/>
      <c r="J25" s="87"/>
      <c r="K25" s="106" t="s">
        <v>79</v>
      </c>
      <c r="L25" s="21" t="s">
        <v>99</v>
      </c>
      <c r="M25" s="21" t="s">
        <v>29</v>
      </c>
      <c r="N25" s="16" t="s">
        <v>35</v>
      </c>
      <c r="O25" s="12"/>
      <c r="P25" s="94">
        <f>O25*L26/0.6</f>
        <v>0</v>
      </c>
    </row>
    <row r="26" spans="1:16" s="18" customFormat="1" ht="47.25" x14ac:dyDescent="0.25">
      <c r="A26" s="74">
        <v>5</v>
      </c>
      <c r="B26" s="14" t="s">
        <v>17</v>
      </c>
      <c r="C26" s="87"/>
      <c r="D26" s="87" t="s">
        <v>117</v>
      </c>
      <c r="E26" s="21" t="s">
        <v>100</v>
      </c>
      <c r="F26" s="21" t="s">
        <v>29</v>
      </c>
      <c r="G26" s="15" t="s">
        <v>36</v>
      </c>
      <c r="H26" s="17" t="s">
        <v>117</v>
      </c>
      <c r="I26" s="17" t="s">
        <v>117</v>
      </c>
      <c r="J26" s="87"/>
      <c r="K26" s="87" t="s">
        <v>117</v>
      </c>
      <c r="L26" s="21"/>
      <c r="M26" s="21" t="s">
        <v>29</v>
      </c>
      <c r="N26" s="15" t="s">
        <v>36</v>
      </c>
      <c r="O26" s="17" t="s">
        <v>117</v>
      </c>
      <c r="P26" s="17" t="s">
        <v>117</v>
      </c>
    </row>
    <row r="27" spans="1:16" s="18" customFormat="1" ht="63" x14ac:dyDescent="0.25">
      <c r="A27" s="74" t="s">
        <v>101</v>
      </c>
      <c r="B27" s="14" t="s">
        <v>72</v>
      </c>
      <c r="C27" s="87"/>
      <c r="D27" s="87" t="s">
        <v>117</v>
      </c>
      <c r="E27" s="21"/>
      <c r="F27" s="21" t="s">
        <v>29</v>
      </c>
      <c r="G27" s="16" t="s">
        <v>36</v>
      </c>
      <c r="H27" s="17" t="s">
        <v>117</v>
      </c>
      <c r="I27" s="17" t="s">
        <v>117</v>
      </c>
      <c r="J27" s="87"/>
      <c r="K27" s="87" t="s">
        <v>117</v>
      </c>
      <c r="L27" s="21"/>
      <c r="M27" s="21" t="s">
        <v>29</v>
      </c>
      <c r="N27" s="16" t="s">
        <v>36</v>
      </c>
      <c r="O27" s="17" t="s">
        <v>117</v>
      </c>
      <c r="P27" s="17" t="s">
        <v>117</v>
      </c>
    </row>
    <row r="28" spans="1:16" s="18" customFormat="1" ht="63" x14ac:dyDescent="0.25">
      <c r="A28" s="74" t="s">
        <v>102</v>
      </c>
      <c r="B28" s="14" t="s">
        <v>73</v>
      </c>
      <c r="C28" s="87"/>
      <c r="D28" s="87" t="s">
        <v>117</v>
      </c>
      <c r="E28" s="21"/>
      <c r="F28" s="21" t="s">
        <v>29</v>
      </c>
      <c r="G28" s="16" t="s">
        <v>36</v>
      </c>
      <c r="H28" s="17" t="s">
        <v>117</v>
      </c>
      <c r="I28" s="17" t="s">
        <v>117</v>
      </c>
      <c r="J28" s="106"/>
      <c r="K28" s="87" t="s">
        <v>117</v>
      </c>
      <c r="L28" s="21"/>
      <c r="M28" s="21" t="s">
        <v>29</v>
      </c>
      <c r="N28" s="16" t="s">
        <v>36</v>
      </c>
      <c r="O28" s="17" t="s">
        <v>117</v>
      </c>
      <c r="P28" s="17" t="s">
        <v>117</v>
      </c>
    </row>
    <row r="29" spans="1:16" s="18" customFormat="1" ht="18.75" hidden="1" x14ac:dyDescent="0.25">
      <c r="A29" s="74" t="s">
        <v>1</v>
      </c>
      <c r="B29" s="14" t="s">
        <v>1</v>
      </c>
      <c r="C29" s="87"/>
      <c r="D29" s="87" t="s">
        <v>117</v>
      </c>
      <c r="E29" s="21"/>
      <c r="F29" s="21" t="s">
        <v>29</v>
      </c>
      <c r="G29" s="16" t="s">
        <v>36</v>
      </c>
      <c r="H29" s="17" t="s">
        <v>117</v>
      </c>
      <c r="I29" s="17" t="s">
        <v>117</v>
      </c>
      <c r="J29" s="87"/>
      <c r="K29" s="87" t="s">
        <v>117</v>
      </c>
      <c r="L29" s="21"/>
      <c r="M29" s="21" t="s">
        <v>29</v>
      </c>
      <c r="N29" s="16" t="s">
        <v>36</v>
      </c>
      <c r="O29" s="17" t="s">
        <v>117</v>
      </c>
      <c r="P29" s="17" t="s">
        <v>117</v>
      </c>
    </row>
    <row r="30" spans="1:16" s="18" customFormat="1" ht="18.75" x14ac:dyDescent="0.25">
      <c r="A30" s="74" t="s">
        <v>181</v>
      </c>
      <c r="B30" s="14" t="s">
        <v>70</v>
      </c>
      <c r="C30" s="87"/>
      <c r="D30" s="87" t="s">
        <v>117</v>
      </c>
      <c r="E30" s="21"/>
      <c r="F30" s="21" t="s">
        <v>29</v>
      </c>
      <c r="G30" s="16" t="s">
        <v>36</v>
      </c>
      <c r="H30" s="17" t="s">
        <v>117</v>
      </c>
      <c r="I30" s="17" t="s">
        <v>117</v>
      </c>
      <c r="J30" s="106"/>
      <c r="K30" s="87" t="s">
        <v>117</v>
      </c>
      <c r="L30" s="21"/>
      <c r="M30" s="21" t="s">
        <v>29</v>
      </c>
      <c r="N30" s="16" t="s">
        <v>36</v>
      </c>
      <c r="O30" s="17" t="s">
        <v>117</v>
      </c>
      <c r="P30" s="17" t="s">
        <v>117</v>
      </c>
    </row>
    <row r="31" spans="1:16" s="18" customFormat="1" ht="18.75" hidden="1" x14ac:dyDescent="0.25">
      <c r="A31" s="74" t="s">
        <v>181</v>
      </c>
      <c r="B31" s="14" t="s">
        <v>71</v>
      </c>
      <c r="C31" s="87"/>
      <c r="D31" s="87" t="s">
        <v>117</v>
      </c>
      <c r="E31" s="21"/>
      <c r="F31" s="21" t="s">
        <v>29</v>
      </c>
      <c r="G31" s="16" t="s">
        <v>36</v>
      </c>
      <c r="H31" s="17" t="s">
        <v>117</v>
      </c>
      <c r="I31" s="17" t="s">
        <v>117</v>
      </c>
      <c r="J31" s="106"/>
      <c r="K31" s="87" t="s">
        <v>117</v>
      </c>
      <c r="L31" s="21"/>
      <c r="M31" s="21" t="s">
        <v>29</v>
      </c>
      <c r="N31" s="16" t="s">
        <v>36</v>
      </c>
      <c r="O31" s="17" t="s">
        <v>117</v>
      </c>
      <c r="P31" s="17" t="s">
        <v>117</v>
      </c>
    </row>
    <row r="32" spans="1:16" s="18" customFormat="1" ht="18.75" hidden="1" x14ac:dyDescent="0.25">
      <c r="A32" s="74"/>
      <c r="B32" s="14" t="s">
        <v>1</v>
      </c>
      <c r="C32" s="87"/>
      <c r="D32" s="87" t="s">
        <v>117</v>
      </c>
      <c r="E32" s="21"/>
      <c r="F32" s="21" t="s">
        <v>29</v>
      </c>
      <c r="G32" s="16" t="s">
        <v>36</v>
      </c>
      <c r="H32" s="17" t="s">
        <v>117</v>
      </c>
      <c r="I32" s="17" t="s">
        <v>117</v>
      </c>
      <c r="J32" s="87"/>
      <c r="K32" s="87" t="s">
        <v>117</v>
      </c>
      <c r="L32" s="21"/>
      <c r="M32" s="21" t="s">
        <v>29</v>
      </c>
      <c r="N32" s="16" t="s">
        <v>36</v>
      </c>
      <c r="O32" s="17" t="s">
        <v>117</v>
      </c>
      <c r="P32" s="17" t="s">
        <v>117</v>
      </c>
    </row>
    <row r="33" spans="1:16" s="18" customFormat="1" ht="18.75" hidden="1" x14ac:dyDescent="0.25">
      <c r="A33" s="74" t="s">
        <v>103</v>
      </c>
      <c r="B33" s="14" t="s">
        <v>74</v>
      </c>
      <c r="C33" s="87"/>
      <c r="D33" s="87" t="s">
        <v>117</v>
      </c>
      <c r="E33" s="21"/>
      <c r="F33" s="21" t="s">
        <v>29</v>
      </c>
      <c r="G33" s="16" t="s">
        <v>36</v>
      </c>
      <c r="H33" s="17" t="s">
        <v>117</v>
      </c>
      <c r="I33" s="17" t="s">
        <v>117</v>
      </c>
      <c r="J33" s="87"/>
      <c r="K33" s="87" t="s">
        <v>117</v>
      </c>
      <c r="L33" s="21"/>
      <c r="M33" s="21" t="s">
        <v>29</v>
      </c>
      <c r="N33" s="16" t="s">
        <v>36</v>
      </c>
      <c r="O33" s="17" t="s">
        <v>117</v>
      </c>
      <c r="P33" s="17" t="s">
        <v>117</v>
      </c>
    </row>
    <row r="34" spans="1:16" s="18" customFormat="1" ht="18.75" hidden="1" x14ac:dyDescent="0.25">
      <c r="A34" s="74" t="s">
        <v>103</v>
      </c>
      <c r="B34" s="14" t="s">
        <v>75</v>
      </c>
      <c r="C34" s="87"/>
      <c r="D34" s="87" t="s">
        <v>117</v>
      </c>
      <c r="E34" s="21"/>
      <c r="F34" s="21" t="s">
        <v>29</v>
      </c>
      <c r="G34" s="16" t="s">
        <v>36</v>
      </c>
      <c r="H34" s="17" t="s">
        <v>117</v>
      </c>
      <c r="I34" s="17" t="s">
        <v>117</v>
      </c>
      <c r="J34" s="87"/>
      <c r="K34" s="87" t="s">
        <v>117</v>
      </c>
      <c r="L34" s="21"/>
      <c r="M34" s="21" t="s">
        <v>29</v>
      </c>
      <c r="N34" s="16" t="s">
        <v>36</v>
      </c>
      <c r="O34" s="17" t="s">
        <v>117</v>
      </c>
      <c r="P34" s="17" t="s">
        <v>117</v>
      </c>
    </row>
    <row r="35" spans="1:16" s="18" customFormat="1" ht="47.25" x14ac:dyDescent="0.25">
      <c r="A35" s="74" t="s">
        <v>183</v>
      </c>
      <c r="B35" s="122" t="s">
        <v>182</v>
      </c>
      <c r="C35" s="87"/>
      <c r="D35" s="87" t="s">
        <v>117</v>
      </c>
      <c r="E35" s="21"/>
      <c r="F35" s="21" t="s">
        <v>29</v>
      </c>
      <c r="G35" s="16" t="s">
        <v>36</v>
      </c>
      <c r="H35" s="17" t="s">
        <v>117</v>
      </c>
      <c r="I35" s="17" t="s">
        <v>117</v>
      </c>
      <c r="J35" s="87"/>
      <c r="K35" s="106" t="s">
        <v>104</v>
      </c>
      <c r="L35" s="21"/>
      <c r="M35" s="21" t="s">
        <v>29</v>
      </c>
      <c r="N35" s="16" t="s">
        <v>36</v>
      </c>
      <c r="O35" s="17" t="s">
        <v>117</v>
      </c>
      <c r="P35" s="17" t="s">
        <v>117</v>
      </c>
    </row>
    <row r="36" spans="1:16" s="18" customFormat="1" x14ac:dyDescent="0.25">
      <c r="A36" s="74">
        <v>6</v>
      </c>
      <c r="B36" s="14" t="s">
        <v>18</v>
      </c>
      <c r="C36" s="87"/>
      <c r="D36" s="20"/>
      <c r="E36" s="3"/>
      <c r="F36" s="20"/>
      <c r="G36" s="20"/>
      <c r="H36" s="20"/>
      <c r="I36" s="17"/>
      <c r="J36" s="87"/>
      <c r="K36" s="20"/>
      <c r="L36" s="3"/>
      <c r="M36" s="20"/>
      <c r="N36" s="20"/>
      <c r="O36" s="20"/>
      <c r="P36" s="17"/>
    </row>
    <row r="37" spans="1:16" s="18" customFormat="1" x14ac:dyDescent="0.25">
      <c r="A37" s="74" t="s">
        <v>107</v>
      </c>
      <c r="B37" s="14" t="s">
        <v>179</v>
      </c>
      <c r="C37" s="87"/>
      <c r="D37" s="87"/>
      <c r="E37" s="3">
        <v>1</v>
      </c>
      <c r="F37" s="87" t="s">
        <v>20</v>
      </c>
      <c r="G37" s="15" t="s">
        <v>37</v>
      </c>
      <c r="H37" s="20"/>
      <c r="I37" s="17"/>
      <c r="J37" s="106"/>
      <c r="K37" s="87"/>
      <c r="L37" s="3"/>
      <c r="M37" s="87" t="s">
        <v>20</v>
      </c>
      <c r="N37" s="15" t="s">
        <v>37</v>
      </c>
      <c r="O37" s="12"/>
      <c r="P37" s="94">
        <f>L37*O37</f>
        <v>0</v>
      </c>
    </row>
    <row r="38" spans="1:16" s="18" customFormat="1" x14ac:dyDescent="0.25">
      <c r="A38" s="74" t="s">
        <v>108</v>
      </c>
      <c r="B38" s="14" t="s">
        <v>179</v>
      </c>
      <c r="C38" s="106"/>
      <c r="D38" s="106"/>
      <c r="E38" s="3"/>
      <c r="F38" s="106"/>
      <c r="G38" s="15"/>
      <c r="H38" s="20"/>
      <c r="I38" s="17"/>
      <c r="J38" s="106"/>
      <c r="K38" s="106"/>
      <c r="L38" s="3"/>
      <c r="M38" s="106" t="s">
        <v>20</v>
      </c>
      <c r="N38" s="15" t="s">
        <v>37</v>
      </c>
      <c r="O38" s="12"/>
      <c r="P38" s="94">
        <f>L38*O38</f>
        <v>0</v>
      </c>
    </row>
    <row r="39" spans="1:16" s="18" customFormat="1" x14ac:dyDescent="0.25">
      <c r="A39" s="74" t="s">
        <v>184</v>
      </c>
      <c r="B39" s="14" t="s">
        <v>180</v>
      </c>
      <c r="C39" s="87"/>
      <c r="D39" s="87"/>
      <c r="E39" s="3">
        <v>1</v>
      </c>
      <c r="F39" s="87" t="s">
        <v>20</v>
      </c>
      <c r="G39" s="15" t="s">
        <v>37</v>
      </c>
      <c r="H39" s="20"/>
      <c r="I39" s="17"/>
      <c r="J39" s="106"/>
      <c r="K39" s="87"/>
      <c r="L39" s="3"/>
      <c r="M39" s="87" t="s">
        <v>20</v>
      </c>
      <c r="N39" s="15" t="s">
        <v>37</v>
      </c>
      <c r="O39" s="12"/>
      <c r="P39" s="94">
        <f>L39*O39</f>
        <v>0</v>
      </c>
    </row>
    <row r="40" spans="1:16" s="18" customFormat="1" hidden="1" x14ac:dyDescent="0.25">
      <c r="A40" s="74" t="s">
        <v>1</v>
      </c>
      <c r="B40" s="14" t="s">
        <v>1</v>
      </c>
      <c r="C40" s="87"/>
      <c r="D40" s="87"/>
      <c r="E40" s="3" t="s">
        <v>1</v>
      </c>
      <c r="F40" s="87" t="s">
        <v>20</v>
      </c>
      <c r="G40" s="15" t="s">
        <v>37</v>
      </c>
      <c r="H40" s="20"/>
      <c r="I40" s="17"/>
      <c r="J40" s="87"/>
      <c r="K40" s="87"/>
      <c r="L40" s="3" t="s">
        <v>1</v>
      </c>
      <c r="M40" s="87" t="s">
        <v>20</v>
      </c>
      <c r="N40" s="15" t="s">
        <v>37</v>
      </c>
      <c r="O40" s="20"/>
      <c r="P40" s="17"/>
    </row>
    <row r="41" spans="1:16" s="18" customFormat="1" hidden="1" x14ac:dyDescent="0.25">
      <c r="A41" s="74" t="s">
        <v>110</v>
      </c>
      <c r="B41" s="14" t="s">
        <v>70</v>
      </c>
      <c r="C41" s="87"/>
      <c r="D41" s="87"/>
      <c r="E41" s="3">
        <v>1</v>
      </c>
      <c r="F41" s="87" t="s">
        <v>20</v>
      </c>
      <c r="G41" s="15" t="s">
        <v>37</v>
      </c>
      <c r="H41" s="20"/>
      <c r="I41" s="17"/>
      <c r="J41" s="87"/>
      <c r="K41" s="87"/>
      <c r="L41" s="3">
        <v>1</v>
      </c>
      <c r="M41" s="87" t="s">
        <v>20</v>
      </c>
      <c r="N41" s="15" t="s">
        <v>37</v>
      </c>
      <c r="O41" s="20"/>
      <c r="P41" s="17"/>
    </row>
    <row r="42" spans="1:16" s="18" customFormat="1" hidden="1" x14ac:dyDescent="0.25">
      <c r="A42" s="74" t="s">
        <v>110</v>
      </c>
      <c r="B42" s="14" t="s">
        <v>71</v>
      </c>
      <c r="C42" s="87"/>
      <c r="D42" s="87"/>
      <c r="E42" s="3">
        <v>1</v>
      </c>
      <c r="F42" s="87" t="s">
        <v>20</v>
      </c>
      <c r="G42" s="15" t="s">
        <v>37</v>
      </c>
      <c r="H42" s="20"/>
      <c r="I42" s="17"/>
      <c r="J42" s="87"/>
      <c r="K42" s="87"/>
      <c r="L42" s="3">
        <v>1</v>
      </c>
      <c r="M42" s="87" t="s">
        <v>20</v>
      </c>
      <c r="N42" s="15" t="s">
        <v>37</v>
      </c>
      <c r="O42" s="20"/>
      <c r="P42" s="17"/>
    </row>
    <row r="43" spans="1:16" s="18" customFormat="1" hidden="1" x14ac:dyDescent="0.25">
      <c r="A43" s="74" t="s">
        <v>1</v>
      </c>
      <c r="B43" s="14" t="s">
        <v>1</v>
      </c>
      <c r="C43" s="87"/>
      <c r="D43" s="87"/>
      <c r="E43" s="3" t="s">
        <v>1</v>
      </c>
      <c r="F43" s="87" t="s">
        <v>20</v>
      </c>
      <c r="G43" s="15" t="s">
        <v>37</v>
      </c>
      <c r="H43" s="20"/>
      <c r="I43" s="17"/>
      <c r="J43" s="87"/>
      <c r="K43" s="87"/>
      <c r="L43" s="3" t="s">
        <v>1</v>
      </c>
      <c r="M43" s="87" t="s">
        <v>20</v>
      </c>
      <c r="N43" s="15" t="s">
        <v>37</v>
      </c>
      <c r="O43" s="20"/>
      <c r="P43" s="17"/>
    </row>
    <row r="44" spans="1:16" s="18" customFormat="1" hidden="1" x14ac:dyDescent="0.25">
      <c r="A44" s="74" t="s">
        <v>110</v>
      </c>
      <c r="B44" s="14" t="s">
        <v>74</v>
      </c>
      <c r="C44" s="87"/>
      <c r="D44" s="87"/>
      <c r="E44" s="3">
        <v>1</v>
      </c>
      <c r="F44" s="87" t="s">
        <v>20</v>
      </c>
      <c r="G44" s="15" t="s">
        <v>37</v>
      </c>
      <c r="H44" s="20"/>
      <c r="I44" s="17"/>
      <c r="J44" s="87"/>
      <c r="K44" s="87"/>
      <c r="L44" s="3">
        <v>1</v>
      </c>
      <c r="M44" s="87" t="s">
        <v>20</v>
      </c>
      <c r="N44" s="15" t="s">
        <v>37</v>
      </c>
      <c r="O44" s="20"/>
      <c r="P44" s="17"/>
    </row>
    <row r="45" spans="1:16" s="18" customFormat="1" hidden="1" x14ac:dyDescent="0.25">
      <c r="A45" s="74" t="s">
        <v>110</v>
      </c>
      <c r="B45" s="14" t="s">
        <v>75</v>
      </c>
      <c r="C45" s="87"/>
      <c r="D45" s="87"/>
      <c r="E45" s="3">
        <v>1</v>
      </c>
      <c r="F45" s="87" t="s">
        <v>20</v>
      </c>
      <c r="G45" s="15" t="s">
        <v>37</v>
      </c>
      <c r="H45" s="20"/>
      <c r="I45" s="17"/>
      <c r="J45" s="87"/>
      <c r="K45" s="87"/>
      <c r="L45" s="3">
        <v>1</v>
      </c>
      <c r="M45" s="87" t="s">
        <v>20</v>
      </c>
      <c r="N45" s="15" t="s">
        <v>37</v>
      </c>
      <c r="O45" s="20"/>
      <c r="P45" s="17"/>
    </row>
    <row r="46" spans="1:16" s="18" customFormat="1" hidden="1" x14ac:dyDescent="0.25">
      <c r="A46" s="74" t="s">
        <v>1</v>
      </c>
      <c r="B46" s="14" t="s">
        <v>1</v>
      </c>
      <c r="C46" s="87"/>
      <c r="D46" s="87"/>
      <c r="E46" s="3" t="s">
        <v>1</v>
      </c>
      <c r="F46" s="87" t="s">
        <v>20</v>
      </c>
      <c r="G46" s="15" t="s">
        <v>37</v>
      </c>
      <c r="H46" s="20"/>
      <c r="I46" s="17"/>
      <c r="J46" s="87"/>
      <c r="K46" s="87"/>
      <c r="L46" s="3" t="s">
        <v>1</v>
      </c>
      <c r="M46" s="87" t="s">
        <v>20</v>
      </c>
      <c r="N46" s="15" t="s">
        <v>37</v>
      </c>
      <c r="O46" s="20"/>
      <c r="P46" s="17"/>
    </row>
    <row r="47" spans="1:16" s="18" customFormat="1" ht="54.75" customHeight="1" x14ac:dyDescent="0.25">
      <c r="A47" s="74"/>
      <c r="B47" s="52" t="s">
        <v>78</v>
      </c>
      <c r="C47" s="88" t="s">
        <v>117</v>
      </c>
      <c r="D47" s="88" t="s">
        <v>117</v>
      </c>
      <c r="E47" s="88" t="s">
        <v>117</v>
      </c>
      <c r="F47" s="88" t="s">
        <v>117</v>
      </c>
      <c r="G47" s="88" t="s">
        <v>117</v>
      </c>
      <c r="H47" s="88" t="s">
        <v>117</v>
      </c>
      <c r="I47" s="23"/>
      <c r="J47" s="88" t="s">
        <v>117</v>
      </c>
      <c r="K47" s="88" t="s">
        <v>117</v>
      </c>
      <c r="L47" s="88" t="s">
        <v>117</v>
      </c>
      <c r="M47" s="88" t="s">
        <v>117</v>
      </c>
      <c r="N47" s="88" t="s">
        <v>117</v>
      </c>
      <c r="O47" s="88" t="s">
        <v>117</v>
      </c>
      <c r="P47" s="95">
        <v>0</v>
      </c>
    </row>
    <row r="48" spans="1:16" s="18" customFormat="1" x14ac:dyDescent="0.25">
      <c r="A48" s="76"/>
      <c r="B48" s="30"/>
      <c r="C48" s="27"/>
      <c r="D48" s="27"/>
      <c r="E48" s="27"/>
      <c r="F48" s="27"/>
      <c r="G48" s="27"/>
      <c r="H48" s="31"/>
      <c r="I48" s="32"/>
      <c r="J48" s="5"/>
      <c r="K48" s="6"/>
      <c r="L48" s="6"/>
    </row>
    <row r="49" spans="1:9" s="54" customFormat="1" ht="18.75" customHeight="1" x14ac:dyDescent="0.25">
      <c r="A49" s="218"/>
      <c r="B49" s="218"/>
      <c r="C49" s="218"/>
      <c r="D49" s="218"/>
      <c r="E49" s="218"/>
      <c r="F49" s="218"/>
      <c r="G49" s="218"/>
      <c r="H49" s="89"/>
      <c r="I49" s="36"/>
    </row>
    <row r="50" spans="1:9" s="54" customFormat="1" ht="41.25" customHeight="1" x14ac:dyDescent="0.25">
      <c r="A50" s="218"/>
      <c r="B50" s="218"/>
      <c r="C50" s="218"/>
      <c r="D50" s="218"/>
      <c r="E50" s="218"/>
      <c r="F50" s="218"/>
      <c r="G50" s="218"/>
      <c r="H50" s="89"/>
      <c r="I50" s="36"/>
    </row>
    <row r="51" spans="1:9" s="54" customFormat="1" ht="38.25" customHeight="1" x14ac:dyDescent="0.25">
      <c r="A51" s="218"/>
      <c r="B51" s="218"/>
      <c r="C51" s="218"/>
      <c r="D51" s="218"/>
      <c r="E51" s="218"/>
      <c r="F51" s="218"/>
      <c r="G51" s="218"/>
      <c r="H51" s="92"/>
      <c r="I51" s="36"/>
    </row>
    <row r="52" spans="1:9" s="54" customFormat="1" ht="18.75" customHeight="1" x14ac:dyDescent="0.25">
      <c r="A52" s="213"/>
      <c r="B52" s="213"/>
      <c r="C52" s="213"/>
      <c r="D52" s="213"/>
      <c r="E52" s="213"/>
      <c r="F52" s="213"/>
      <c r="G52" s="213"/>
      <c r="H52" s="89"/>
      <c r="I52" s="36"/>
    </row>
    <row r="53" spans="1:9" s="54" customFormat="1" ht="217.5" customHeight="1" x14ac:dyDescent="0.25">
      <c r="A53" s="214"/>
      <c r="B53" s="215"/>
      <c r="C53" s="215"/>
      <c r="D53" s="215"/>
      <c r="E53" s="215"/>
      <c r="F53" s="215"/>
      <c r="G53" s="215"/>
      <c r="H53" s="89"/>
      <c r="I53" s="36"/>
    </row>
    <row r="54" spans="1:9" ht="53.25" customHeight="1" x14ac:dyDescent="0.25">
      <c r="A54" s="214"/>
      <c r="B54" s="216"/>
      <c r="C54" s="216"/>
      <c r="D54" s="216"/>
      <c r="E54" s="216"/>
      <c r="F54" s="216"/>
      <c r="G54" s="216"/>
    </row>
    <row r="55" spans="1:9" x14ac:dyDescent="0.25">
      <c r="A55" s="217"/>
      <c r="B55" s="217"/>
      <c r="C55" s="217"/>
      <c r="D55" s="217"/>
      <c r="E55" s="217"/>
      <c r="F55" s="217"/>
      <c r="G55" s="217"/>
    </row>
    <row r="56" spans="1:9" x14ac:dyDescent="0.25">
      <c r="B56" s="92"/>
    </row>
    <row r="60" spans="1:9" x14ac:dyDescent="0.25">
      <c r="B60" s="92"/>
    </row>
  </sheetData>
  <mergeCells count="18">
    <mergeCell ref="A52:G52"/>
    <mergeCell ref="A53:G53"/>
    <mergeCell ref="A54:G54"/>
    <mergeCell ref="A55:G55"/>
    <mergeCell ref="A49:G49"/>
    <mergeCell ref="A50:G50"/>
    <mergeCell ref="A51:G51"/>
    <mergeCell ref="J6:M6"/>
    <mergeCell ref="N6:P6"/>
    <mergeCell ref="A3:P3"/>
    <mergeCell ref="A4:A7"/>
    <mergeCell ref="B4:B7"/>
    <mergeCell ref="C4:I4"/>
    <mergeCell ref="J4:P4"/>
    <mergeCell ref="C5:I5"/>
    <mergeCell ref="J5:P5"/>
    <mergeCell ref="C6:F6"/>
    <mergeCell ref="G6:I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view="pageBreakPreview" zoomScale="90" zoomScaleNormal="70" zoomScaleSheetLayoutView="9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0" customWidth="1"/>
    <col min="8" max="8" width="16.75" style="6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93" t="s">
        <v>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6" ht="15.75" customHeight="1" x14ac:dyDescent="0.25">
      <c r="A2" s="194" t="s">
        <v>0</v>
      </c>
      <c r="B2" s="195" t="s">
        <v>2</v>
      </c>
      <c r="C2" s="196" t="s">
        <v>45</v>
      </c>
      <c r="D2" s="196"/>
      <c r="E2" s="196"/>
      <c r="F2" s="196"/>
      <c r="G2" s="196"/>
      <c r="H2" s="196"/>
      <c r="I2" s="196"/>
      <c r="J2" s="196" t="s">
        <v>46</v>
      </c>
      <c r="K2" s="196"/>
      <c r="L2" s="196"/>
      <c r="M2" s="196"/>
      <c r="N2" s="196"/>
      <c r="O2" s="196"/>
      <c r="P2" s="196"/>
    </row>
    <row r="3" spans="1:16" ht="45" customHeight="1" x14ac:dyDescent="0.25">
      <c r="A3" s="194"/>
      <c r="B3" s="195"/>
      <c r="C3" s="21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211"/>
      <c r="E3" s="211"/>
      <c r="F3" s="211"/>
      <c r="G3" s="211"/>
      <c r="H3" s="211"/>
      <c r="I3" s="212"/>
      <c r="J3" s="210" t="s">
        <v>200</v>
      </c>
      <c r="K3" s="211"/>
      <c r="L3" s="211"/>
      <c r="M3" s="211"/>
      <c r="N3" s="211"/>
      <c r="O3" s="211"/>
      <c r="P3" s="212"/>
    </row>
    <row r="4" spans="1:16" ht="33.75" customHeight="1" x14ac:dyDescent="0.25">
      <c r="A4" s="194"/>
      <c r="B4" s="195"/>
      <c r="C4" s="195" t="s">
        <v>13</v>
      </c>
      <c r="D4" s="195"/>
      <c r="E4" s="195"/>
      <c r="F4" s="195"/>
      <c r="G4" s="195" t="s">
        <v>118</v>
      </c>
      <c r="H4" s="206"/>
      <c r="I4" s="206"/>
      <c r="J4" s="195" t="s">
        <v>13</v>
      </c>
      <c r="K4" s="195"/>
      <c r="L4" s="195"/>
      <c r="M4" s="195"/>
      <c r="N4" s="195" t="s">
        <v>118</v>
      </c>
      <c r="O4" s="206"/>
      <c r="P4" s="206"/>
    </row>
    <row r="5" spans="1:16" s="9" customFormat="1" ht="63" x14ac:dyDescent="0.25">
      <c r="A5" s="194"/>
      <c r="B5" s="195"/>
      <c r="C5" s="68" t="s">
        <v>28</v>
      </c>
      <c r="D5" s="68" t="s">
        <v>9</v>
      </c>
      <c r="E5" s="68" t="s">
        <v>109</v>
      </c>
      <c r="F5" s="68" t="s">
        <v>11</v>
      </c>
      <c r="G5" s="68" t="s">
        <v>14</v>
      </c>
      <c r="H5" s="68" t="s">
        <v>53</v>
      </c>
      <c r="I5" s="12" t="s">
        <v>54</v>
      </c>
      <c r="J5" s="68" t="s">
        <v>28</v>
      </c>
      <c r="K5" s="68" t="s">
        <v>9</v>
      </c>
      <c r="L5" s="68" t="s">
        <v>109</v>
      </c>
      <c r="M5" s="68" t="s">
        <v>11</v>
      </c>
      <c r="N5" s="68" t="s">
        <v>14</v>
      </c>
      <c r="O5" s="68" t="s">
        <v>55</v>
      </c>
      <c r="P5" s="12" t="s">
        <v>54</v>
      </c>
    </row>
    <row r="6" spans="1:16" s="11" customFormat="1" x14ac:dyDescent="0.25">
      <c r="A6" s="72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12">
        <v>9</v>
      </c>
      <c r="J6" s="68">
        <v>10</v>
      </c>
      <c r="K6" s="12">
        <v>11</v>
      </c>
      <c r="L6" s="68">
        <v>12</v>
      </c>
      <c r="M6" s="12">
        <v>13</v>
      </c>
      <c r="N6" s="68">
        <v>14</v>
      </c>
      <c r="O6" s="12">
        <v>15</v>
      </c>
      <c r="P6" s="68">
        <v>16</v>
      </c>
    </row>
    <row r="7" spans="1:16" s="18" customFormat="1" ht="56.25" customHeight="1" x14ac:dyDescent="0.25">
      <c r="A7" s="73">
        <v>1</v>
      </c>
      <c r="B7" s="14" t="s">
        <v>120</v>
      </c>
      <c r="C7" s="68" t="s">
        <v>117</v>
      </c>
      <c r="D7" s="68" t="s">
        <v>117</v>
      </c>
      <c r="E7" s="68" t="s">
        <v>117</v>
      </c>
      <c r="F7" s="68" t="s">
        <v>117</v>
      </c>
      <c r="G7" s="68" t="s">
        <v>117</v>
      </c>
      <c r="H7" s="68" t="s">
        <v>117</v>
      </c>
      <c r="I7" s="68" t="s">
        <v>117</v>
      </c>
      <c r="J7" s="68" t="s">
        <v>117</v>
      </c>
      <c r="K7" s="68" t="s">
        <v>117</v>
      </c>
      <c r="L7" s="68" t="s">
        <v>117</v>
      </c>
      <c r="M7" s="68" t="s">
        <v>117</v>
      </c>
      <c r="N7" s="68" t="s">
        <v>117</v>
      </c>
      <c r="O7" s="68" t="s">
        <v>117</v>
      </c>
      <c r="P7" s="68" t="s">
        <v>117</v>
      </c>
    </row>
    <row r="8" spans="1:16" s="18" customFormat="1" ht="94.5" x14ac:dyDescent="0.25">
      <c r="A8" s="73" t="s">
        <v>89</v>
      </c>
      <c r="B8" s="14" t="s">
        <v>80</v>
      </c>
      <c r="C8" s="68"/>
      <c r="D8" s="68" t="s">
        <v>27</v>
      </c>
      <c r="E8" s="68"/>
      <c r="F8" s="68" t="s">
        <v>20</v>
      </c>
      <c r="G8" s="15" t="s">
        <v>38</v>
      </c>
      <c r="H8" s="20"/>
      <c r="I8" s="10"/>
      <c r="J8" s="68"/>
      <c r="K8" s="106" t="s">
        <v>27</v>
      </c>
      <c r="L8" s="68">
        <v>1</v>
      </c>
      <c r="M8" s="68" t="s">
        <v>20</v>
      </c>
      <c r="N8" s="15" t="s">
        <v>151</v>
      </c>
      <c r="O8" s="12"/>
      <c r="P8" s="94">
        <f>L8*O8</f>
        <v>0</v>
      </c>
    </row>
    <row r="9" spans="1:16" s="18" customFormat="1" ht="94.5" x14ac:dyDescent="0.25">
      <c r="A9" s="73" t="s">
        <v>90</v>
      </c>
      <c r="B9" s="14" t="s">
        <v>81</v>
      </c>
      <c r="C9" s="68"/>
      <c r="D9" s="68" t="s">
        <v>27</v>
      </c>
      <c r="E9" s="68"/>
      <c r="F9" s="68" t="s">
        <v>20</v>
      </c>
      <c r="G9" s="15" t="s">
        <v>38</v>
      </c>
      <c r="H9" s="20"/>
      <c r="I9" s="10"/>
      <c r="J9" s="93"/>
      <c r="K9" s="106" t="s">
        <v>27</v>
      </c>
      <c r="L9" s="93">
        <v>1</v>
      </c>
      <c r="M9" s="68" t="s">
        <v>20</v>
      </c>
      <c r="N9" s="15" t="s">
        <v>151</v>
      </c>
      <c r="O9" s="12"/>
      <c r="P9" s="94">
        <f>L9*O9</f>
        <v>0</v>
      </c>
    </row>
    <row r="10" spans="1:16" s="18" customFormat="1" ht="94.5" x14ac:dyDescent="0.25">
      <c r="A10" s="73" t="s">
        <v>1</v>
      </c>
      <c r="B10" s="14" t="s">
        <v>1</v>
      </c>
      <c r="C10" s="68"/>
      <c r="D10" s="68"/>
      <c r="E10" s="68"/>
      <c r="F10" s="68"/>
      <c r="G10" s="15"/>
      <c r="H10" s="20"/>
      <c r="I10" s="10"/>
      <c r="J10" s="68"/>
      <c r="K10" s="93" t="s">
        <v>27</v>
      </c>
      <c r="L10" s="68"/>
      <c r="M10" s="68"/>
      <c r="N10" s="15"/>
      <c r="O10" s="12"/>
      <c r="P10" s="10"/>
    </row>
    <row r="11" spans="1:16" ht="33" customHeight="1" x14ac:dyDescent="0.25">
      <c r="A11" s="74">
        <v>2</v>
      </c>
      <c r="B11" s="14" t="s">
        <v>119</v>
      </c>
      <c r="C11" s="67" t="s">
        <v>117</v>
      </c>
      <c r="D11" s="67" t="s">
        <v>117</v>
      </c>
      <c r="E11" s="67" t="s">
        <v>117</v>
      </c>
      <c r="F11" s="67" t="s">
        <v>117</v>
      </c>
      <c r="G11" s="67" t="s">
        <v>117</v>
      </c>
      <c r="H11" s="67" t="s">
        <v>117</v>
      </c>
      <c r="I11" s="67" t="s">
        <v>117</v>
      </c>
      <c r="J11" s="67" t="s">
        <v>117</v>
      </c>
      <c r="K11" s="67" t="s">
        <v>117</v>
      </c>
      <c r="L11" s="67" t="s">
        <v>117</v>
      </c>
      <c r="M11" s="67" t="s">
        <v>117</v>
      </c>
      <c r="N11" s="67" t="s">
        <v>117</v>
      </c>
      <c r="O11" s="67" t="s">
        <v>117</v>
      </c>
      <c r="P11" s="67" t="s">
        <v>117</v>
      </c>
    </row>
    <row r="12" spans="1:16" ht="15.75" customHeight="1" x14ac:dyDescent="0.25">
      <c r="A12" s="74" t="s">
        <v>91</v>
      </c>
      <c r="B12" s="14" t="s">
        <v>82</v>
      </c>
      <c r="C12" s="67"/>
      <c r="D12" s="67" t="s">
        <v>19</v>
      </c>
      <c r="E12" s="67"/>
      <c r="F12" s="67" t="s">
        <v>20</v>
      </c>
      <c r="G12" s="65" t="s">
        <v>39</v>
      </c>
      <c r="H12" s="65"/>
      <c r="I12" s="34"/>
      <c r="J12" s="67"/>
      <c r="K12" s="67" t="s">
        <v>19</v>
      </c>
      <c r="L12" s="67"/>
      <c r="M12" s="67" t="s">
        <v>20</v>
      </c>
      <c r="N12" s="65" t="s">
        <v>39</v>
      </c>
      <c r="O12" s="65"/>
      <c r="P12" s="34"/>
    </row>
    <row r="13" spans="1:16" ht="15.75" customHeight="1" x14ac:dyDescent="0.25">
      <c r="A13" s="74" t="s">
        <v>92</v>
      </c>
      <c r="B13" s="14" t="s">
        <v>83</v>
      </c>
      <c r="C13" s="67"/>
      <c r="D13" s="67" t="s">
        <v>19</v>
      </c>
      <c r="E13" s="67"/>
      <c r="F13" s="67" t="s">
        <v>20</v>
      </c>
      <c r="G13" s="65" t="s">
        <v>39</v>
      </c>
      <c r="H13" s="65"/>
      <c r="I13" s="34"/>
      <c r="J13" s="67"/>
      <c r="K13" s="67" t="s">
        <v>19</v>
      </c>
      <c r="L13" s="67"/>
      <c r="M13" s="67" t="s">
        <v>20</v>
      </c>
      <c r="N13" s="65" t="s">
        <v>39</v>
      </c>
      <c r="O13" s="65"/>
      <c r="P13" s="34"/>
    </row>
    <row r="14" spans="1:16" ht="15.75" customHeight="1" x14ac:dyDescent="0.25">
      <c r="A14" s="74" t="s">
        <v>1</v>
      </c>
      <c r="B14" s="14" t="s">
        <v>1</v>
      </c>
      <c r="C14" s="67"/>
      <c r="D14" s="67"/>
      <c r="E14" s="67"/>
      <c r="F14" s="67"/>
      <c r="G14" s="65"/>
      <c r="H14" s="65"/>
      <c r="I14" s="34"/>
      <c r="J14" s="67"/>
      <c r="K14" s="67"/>
      <c r="L14" s="67"/>
      <c r="M14" s="67"/>
      <c r="N14" s="65"/>
      <c r="O14" s="65"/>
      <c r="P14" s="34"/>
    </row>
    <row r="15" spans="1:16" s="18" customFormat="1" ht="55.5" customHeight="1" x14ac:dyDescent="0.25">
      <c r="A15" s="74"/>
      <c r="B15" s="52" t="s">
        <v>56</v>
      </c>
      <c r="C15" s="69" t="s">
        <v>117</v>
      </c>
      <c r="D15" s="69" t="s">
        <v>117</v>
      </c>
      <c r="E15" s="69" t="s">
        <v>117</v>
      </c>
      <c r="F15" s="69" t="s">
        <v>117</v>
      </c>
      <c r="G15" s="69" t="s">
        <v>117</v>
      </c>
      <c r="H15" s="69" t="s">
        <v>117</v>
      </c>
      <c r="I15" s="23"/>
      <c r="J15" s="69" t="s">
        <v>117</v>
      </c>
      <c r="K15" s="69" t="s">
        <v>117</v>
      </c>
      <c r="L15" s="69" t="s">
        <v>117</v>
      </c>
      <c r="M15" s="69" t="s">
        <v>117</v>
      </c>
      <c r="N15" s="69" t="s">
        <v>117</v>
      </c>
      <c r="O15" s="69" t="s">
        <v>117</v>
      </c>
      <c r="P15" s="95">
        <f>SUM(P8:P9,P12:P14)</f>
        <v>0</v>
      </c>
    </row>
    <row r="16" spans="1:16" ht="15.75" customHeight="1" x14ac:dyDescent="0.25">
      <c r="A16" s="77"/>
      <c r="B16" s="35"/>
      <c r="C16" s="29"/>
      <c r="D16" s="62"/>
      <c r="E16" s="62"/>
      <c r="F16" s="62"/>
      <c r="G16" s="66"/>
      <c r="H16" s="66"/>
      <c r="I16" s="36"/>
      <c r="J16" s="33"/>
      <c r="K16" s="33"/>
    </row>
    <row r="17" spans="1:9" s="54" customFormat="1" ht="18.75" customHeight="1" x14ac:dyDescent="0.25">
      <c r="A17" s="218"/>
      <c r="B17" s="218"/>
      <c r="C17" s="218"/>
      <c r="D17" s="218"/>
      <c r="E17" s="218"/>
      <c r="F17" s="218"/>
      <c r="G17" s="218"/>
      <c r="H17" s="66"/>
      <c r="I17" s="36"/>
    </row>
    <row r="18" spans="1:9" s="54" customFormat="1" ht="41.25" customHeight="1" x14ac:dyDescent="0.25">
      <c r="A18" s="218"/>
      <c r="B18" s="218"/>
      <c r="C18" s="218"/>
      <c r="D18" s="218"/>
      <c r="E18" s="218"/>
      <c r="F18" s="218"/>
      <c r="G18" s="218"/>
      <c r="H18" s="66"/>
      <c r="I18" s="36"/>
    </row>
    <row r="19" spans="1:9" s="54" customFormat="1" ht="38.25" customHeight="1" x14ac:dyDescent="0.25">
      <c r="A19" s="218"/>
      <c r="B19" s="218"/>
      <c r="C19" s="218"/>
      <c r="D19" s="218"/>
      <c r="E19" s="218"/>
      <c r="F19" s="218"/>
      <c r="G19" s="218"/>
      <c r="H19"/>
      <c r="I19" s="36"/>
    </row>
    <row r="20" spans="1:9" s="54" customFormat="1" ht="18.75" customHeight="1" x14ac:dyDescent="0.25">
      <c r="A20" s="213"/>
      <c r="B20" s="213"/>
      <c r="C20" s="213"/>
      <c r="D20" s="213"/>
      <c r="E20" s="213"/>
      <c r="F20" s="213"/>
      <c r="G20" s="213"/>
      <c r="H20" s="66"/>
      <c r="I20" s="36"/>
    </row>
    <row r="21" spans="1:9" s="54" customFormat="1" ht="217.5" customHeight="1" x14ac:dyDescent="0.25">
      <c r="A21" s="214"/>
      <c r="B21" s="215"/>
      <c r="C21" s="215"/>
      <c r="D21" s="215"/>
      <c r="E21" s="215"/>
      <c r="F21" s="215"/>
      <c r="G21" s="215"/>
      <c r="H21" s="66"/>
      <c r="I21" s="36"/>
    </row>
    <row r="22" spans="1:9" ht="53.25" customHeight="1" x14ac:dyDescent="0.25">
      <c r="A22" s="214"/>
      <c r="B22" s="216"/>
      <c r="C22" s="216"/>
      <c r="D22" s="216"/>
      <c r="E22" s="216"/>
      <c r="F22" s="216"/>
      <c r="G22" s="216"/>
    </row>
    <row r="23" spans="1:9" x14ac:dyDescent="0.25">
      <c r="A23" s="217"/>
      <c r="B23" s="217"/>
      <c r="C23" s="217"/>
      <c r="D23" s="217"/>
      <c r="E23" s="217"/>
      <c r="F23" s="217"/>
      <c r="G23" s="217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8"/>
  <sheetViews>
    <sheetView view="pageBreakPreview" zoomScale="80" zoomScaleNormal="70" zoomScaleSheetLayoutView="80" workbookViewId="0">
      <pane xSplit="2" ySplit="6" topLeftCell="H17" activePane="bottomRight" state="frozen"/>
      <selection pane="topRight" activeCell="C1" sqref="C1"/>
      <selection pane="bottomLeft" activeCell="A7" sqref="A7"/>
      <selection pane="bottomRight" activeCell="N8" sqref="N8:N23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5" customWidth="1"/>
    <col min="8" max="8" width="16.75" style="85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93" t="s">
        <v>15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89"/>
      <c r="M1" s="189"/>
      <c r="N1" s="189"/>
      <c r="O1" s="189"/>
      <c r="P1" s="189"/>
      <c r="Q1" s="189"/>
      <c r="R1" s="189"/>
    </row>
    <row r="2" spans="1:20" ht="15.75" customHeight="1" x14ac:dyDescent="0.25">
      <c r="A2" s="194" t="s">
        <v>0</v>
      </c>
      <c r="B2" s="195" t="s">
        <v>2</v>
      </c>
      <c r="C2" s="196" t="s">
        <v>45</v>
      </c>
      <c r="D2" s="196"/>
      <c r="E2" s="196"/>
      <c r="F2" s="196"/>
      <c r="G2" s="196"/>
      <c r="H2" s="196"/>
      <c r="I2" s="196"/>
      <c r="J2" s="145"/>
      <c r="K2" s="145"/>
      <c r="L2" s="196" t="s">
        <v>46</v>
      </c>
      <c r="M2" s="196"/>
      <c r="N2" s="196"/>
      <c r="O2" s="196"/>
      <c r="P2" s="196"/>
      <c r="Q2" s="196"/>
      <c r="R2" s="196"/>
      <c r="S2" s="196"/>
      <c r="T2" s="196"/>
    </row>
    <row r="3" spans="1:20" ht="41.25" customHeight="1" x14ac:dyDescent="0.25">
      <c r="A3" s="194"/>
      <c r="B3" s="195"/>
      <c r="C3" s="195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5"/>
      <c r="E3" s="195"/>
      <c r="F3" s="195"/>
      <c r="G3" s="195"/>
      <c r="H3" s="195"/>
      <c r="I3" s="195"/>
      <c r="J3" s="195"/>
      <c r="K3" s="195"/>
      <c r="L3" s="195" t="str">
        <f>C3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M3" s="195"/>
      <c r="N3" s="195"/>
      <c r="O3" s="195"/>
      <c r="P3" s="195"/>
      <c r="Q3" s="195"/>
      <c r="R3" s="195"/>
      <c r="S3" s="195"/>
      <c r="T3" s="195"/>
    </row>
    <row r="4" spans="1:20" ht="33.75" customHeight="1" x14ac:dyDescent="0.25">
      <c r="A4" s="194"/>
      <c r="B4" s="195"/>
      <c r="C4" s="195" t="s">
        <v>13</v>
      </c>
      <c r="D4" s="195"/>
      <c r="E4" s="195"/>
      <c r="F4" s="195"/>
      <c r="G4" s="195" t="s">
        <v>118</v>
      </c>
      <c r="H4" s="195"/>
      <c r="I4" s="195"/>
      <c r="J4" s="195"/>
      <c r="K4" s="195"/>
      <c r="L4" s="195" t="s">
        <v>13</v>
      </c>
      <c r="M4" s="195"/>
      <c r="N4" s="195"/>
      <c r="O4" s="195"/>
      <c r="P4" s="195" t="s">
        <v>118</v>
      </c>
      <c r="Q4" s="195"/>
      <c r="R4" s="195"/>
      <c r="S4" s="195"/>
      <c r="T4" s="195"/>
    </row>
    <row r="5" spans="1:20" s="9" customFormat="1" ht="157.5" x14ac:dyDescent="0.25">
      <c r="A5" s="194"/>
      <c r="B5" s="195"/>
      <c r="C5" s="179" t="s">
        <v>28</v>
      </c>
      <c r="D5" s="179" t="s">
        <v>9</v>
      </c>
      <c r="E5" s="179" t="s">
        <v>109</v>
      </c>
      <c r="F5" s="179" t="s">
        <v>11</v>
      </c>
      <c r="G5" s="179" t="s">
        <v>14</v>
      </c>
      <c r="H5" s="179" t="s">
        <v>55</v>
      </c>
      <c r="I5" s="12" t="s">
        <v>54</v>
      </c>
      <c r="J5" s="12" t="s">
        <v>225</v>
      </c>
      <c r="K5" s="12" t="s">
        <v>226</v>
      </c>
      <c r="L5" s="87" t="s">
        <v>28</v>
      </c>
      <c r="M5" s="87" t="s">
        <v>9</v>
      </c>
      <c r="N5" s="87" t="s">
        <v>109</v>
      </c>
      <c r="O5" s="87" t="s">
        <v>11</v>
      </c>
      <c r="P5" s="87" t="s">
        <v>14</v>
      </c>
      <c r="Q5" s="87" t="s">
        <v>55</v>
      </c>
      <c r="R5" s="12" t="s">
        <v>54</v>
      </c>
      <c r="S5" s="12" t="s">
        <v>225</v>
      </c>
      <c r="T5" s="12" t="s">
        <v>226</v>
      </c>
    </row>
    <row r="6" spans="1:20" s="11" customFormat="1" x14ac:dyDescent="0.25">
      <c r="A6" s="72">
        <v>1</v>
      </c>
      <c r="B6" s="87">
        <v>2</v>
      </c>
      <c r="C6" s="179">
        <v>12</v>
      </c>
      <c r="D6" s="12">
        <v>13</v>
      </c>
      <c r="E6" s="179">
        <v>14</v>
      </c>
      <c r="F6" s="12">
        <v>15</v>
      </c>
      <c r="G6" s="179">
        <v>16</v>
      </c>
      <c r="H6" s="12">
        <v>17</v>
      </c>
      <c r="I6" s="179">
        <v>18</v>
      </c>
      <c r="J6" s="179">
        <v>19</v>
      </c>
      <c r="K6" s="179">
        <v>20</v>
      </c>
      <c r="L6" s="156">
        <v>12</v>
      </c>
      <c r="M6" s="12">
        <v>13</v>
      </c>
      <c r="N6" s="156">
        <v>14</v>
      </c>
      <c r="O6" s="12">
        <v>15</v>
      </c>
      <c r="P6" s="156">
        <v>16</v>
      </c>
      <c r="Q6" s="12">
        <v>17</v>
      </c>
      <c r="R6" s="87">
        <v>18</v>
      </c>
      <c r="S6" s="156">
        <v>19</v>
      </c>
      <c r="T6" s="156">
        <v>20</v>
      </c>
    </row>
    <row r="7" spans="1:20" s="11" customFormat="1" ht="51" customHeight="1" x14ac:dyDescent="0.25">
      <c r="A7" s="86">
        <v>1</v>
      </c>
      <c r="B7" s="13" t="s">
        <v>141</v>
      </c>
      <c r="C7" s="179" t="s">
        <v>117</v>
      </c>
      <c r="D7" s="179" t="s">
        <v>117</v>
      </c>
      <c r="E7" s="179" t="s">
        <v>117</v>
      </c>
      <c r="F7" s="179" t="s">
        <v>117</v>
      </c>
      <c r="G7" s="179" t="s">
        <v>117</v>
      </c>
      <c r="H7" s="179" t="s">
        <v>117</v>
      </c>
      <c r="I7" s="179" t="s">
        <v>117</v>
      </c>
      <c r="J7" s="181" t="s">
        <v>117</v>
      </c>
      <c r="K7" s="181" t="s">
        <v>117</v>
      </c>
      <c r="L7" s="158" t="s">
        <v>117</v>
      </c>
      <c r="M7" s="158" t="s">
        <v>117</v>
      </c>
      <c r="N7" s="158" t="s">
        <v>117</v>
      </c>
      <c r="O7" s="158" t="s">
        <v>117</v>
      </c>
      <c r="P7" s="158" t="s">
        <v>117</v>
      </c>
      <c r="Q7" s="158" t="s">
        <v>117</v>
      </c>
      <c r="R7" s="158" t="s">
        <v>117</v>
      </c>
      <c r="S7" s="158"/>
      <c r="T7" s="158"/>
    </row>
    <row r="8" spans="1:20" s="11" customFormat="1" ht="31.5" x14ac:dyDescent="0.25">
      <c r="A8" s="86" t="s">
        <v>89</v>
      </c>
      <c r="B8" s="13" t="s">
        <v>211</v>
      </c>
      <c r="C8" s="181" t="s">
        <v>117</v>
      </c>
      <c r="D8" s="181" t="s">
        <v>117</v>
      </c>
      <c r="E8" s="181" t="s">
        <v>117</v>
      </c>
      <c r="F8" s="181" t="s">
        <v>117</v>
      </c>
      <c r="G8" s="181" t="s">
        <v>117</v>
      </c>
      <c r="H8" s="181" t="s">
        <v>117</v>
      </c>
      <c r="I8" s="181" t="s">
        <v>117</v>
      </c>
      <c r="J8" s="181" t="s">
        <v>117</v>
      </c>
      <c r="K8" s="181" t="s">
        <v>117</v>
      </c>
      <c r="L8" s="158">
        <v>0.4</v>
      </c>
      <c r="M8" s="37" t="s">
        <v>273</v>
      </c>
      <c r="N8" s="165"/>
      <c r="O8" s="161" t="s">
        <v>3</v>
      </c>
      <c r="P8" s="15" t="s">
        <v>272</v>
      </c>
      <c r="Q8" s="158">
        <v>499</v>
      </c>
      <c r="R8" s="17">
        <f>N8*Q8</f>
        <v>0</v>
      </c>
      <c r="S8" s="147">
        <v>1.77</v>
      </c>
      <c r="T8" s="140">
        <f>R8*S8</f>
        <v>0</v>
      </c>
    </row>
    <row r="9" spans="1:20" s="11" customFormat="1" ht="31.5" x14ac:dyDescent="0.25">
      <c r="A9" s="162" t="s">
        <v>90</v>
      </c>
      <c r="B9" s="13" t="s">
        <v>228</v>
      </c>
      <c r="C9" s="181" t="s">
        <v>117</v>
      </c>
      <c r="D9" s="181" t="s">
        <v>117</v>
      </c>
      <c r="E9" s="181" t="s">
        <v>117</v>
      </c>
      <c r="F9" s="181" t="s">
        <v>117</v>
      </c>
      <c r="G9" s="181" t="s">
        <v>117</v>
      </c>
      <c r="H9" s="181" t="s">
        <v>117</v>
      </c>
      <c r="I9" s="181" t="s">
        <v>117</v>
      </c>
      <c r="J9" s="181" t="s">
        <v>117</v>
      </c>
      <c r="K9" s="181" t="s">
        <v>117</v>
      </c>
      <c r="L9" s="158">
        <v>0.4</v>
      </c>
      <c r="M9" s="37" t="s">
        <v>273</v>
      </c>
      <c r="N9" s="165"/>
      <c r="O9" s="161" t="s">
        <v>3</v>
      </c>
      <c r="P9" s="15" t="s">
        <v>264</v>
      </c>
      <c r="Q9" s="158">
        <v>517</v>
      </c>
      <c r="R9" s="17">
        <f>N9*Q9</f>
        <v>0</v>
      </c>
      <c r="S9" s="147">
        <v>1.05</v>
      </c>
      <c r="T9" s="140">
        <f>R9*S9</f>
        <v>0</v>
      </c>
    </row>
    <row r="10" spans="1:20" s="11" customFormat="1" ht="31.5" x14ac:dyDescent="0.25">
      <c r="A10" s="162" t="s">
        <v>143</v>
      </c>
      <c r="B10" s="13" t="s">
        <v>212</v>
      </c>
      <c r="C10" s="181" t="s">
        <v>117</v>
      </c>
      <c r="D10" s="181" t="s">
        <v>117</v>
      </c>
      <c r="E10" s="181" t="s">
        <v>117</v>
      </c>
      <c r="F10" s="181" t="s">
        <v>117</v>
      </c>
      <c r="G10" s="181" t="s">
        <v>117</v>
      </c>
      <c r="H10" s="181" t="s">
        <v>117</v>
      </c>
      <c r="I10" s="181" t="s">
        <v>117</v>
      </c>
      <c r="J10" s="181" t="s">
        <v>117</v>
      </c>
      <c r="K10" s="181" t="s">
        <v>117</v>
      </c>
      <c r="L10" s="158">
        <v>0.4</v>
      </c>
      <c r="M10" s="37" t="s">
        <v>273</v>
      </c>
      <c r="N10" s="165"/>
      <c r="O10" s="161" t="s">
        <v>3</v>
      </c>
      <c r="P10" s="15" t="s">
        <v>254</v>
      </c>
      <c r="Q10" s="158">
        <v>310</v>
      </c>
      <c r="R10" s="17">
        <f>N10*Q10</f>
        <v>0</v>
      </c>
      <c r="S10" s="147">
        <v>1.05</v>
      </c>
      <c r="T10" s="140">
        <f>R10*S10</f>
        <v>0</v>
      </c>
    </row>
    <row r="11" spans="1:20" s="11" customFormat="1" ht="31.5" x14ac:dyDescent="0.25">
      <c r="A11" s="162" t="s">
        <v>213</v>
      </c>
      <c r="B11" s="13" t="s">
        <v>252</v>
      </c>
      <c r="C11" s="181" t="s">
        <v>117</v>
      </c>
      <c r="D11" s="181" t="s">
        <v>117</v>
      </c>
      <c r="E11" s="181" t="s">
        <v>117</v>
      </c>
      <c r="F11" s="181" t="s">
        <v>117</v>
      </c>
      <c r="G11" s="181" t="s">
        <v>117</v>
      </c>
      <c r="H11" s="181" t="s">
        <v>117</v>
      </c>
      <c r="I11" s="181" t="s">
        <v>117</v>
      </c>
      <c r="J11" s="181" t="s">
        <v>117</v>
      </c>
      <c r="K11" s="181" t="s">
        <v>117</v>
      </c>
      <c r="L11" s="163">
        <v>0.4</v>
      </c>
      <c r="M11" s="37" t="s">
        <v>253</v>
      </c>
      <c r="N11" s="165"/>
      <c r="O11" s="164" t="s">
        <v>3</v>
      </c>
      <c r="P11" s="15" t="s">
        <v>256</v>
      </c>
      <c r="Q11" s="158">
        <v>2.2000000000000002</v>
      </c>
      <c r="R11" s="17">
        <f>N11*Q11*3</f>
        <v>0</v>
      </c>
      <c r="S11" s="147">
        <v>1.05</v>
      </c>
      <c r="T11" s="140">
        <f>R11*S11</f>
        <v>0</v>
      </c>
    </row>
    <row r="12" spans="1:20" s="11" customFormat="1" ht="31.5" customHeight="1" x14ac:dyDescent="0.25">
      <c r="A12" s="162" t="s">
        <v>217</v>
      </c>
      <c r="B12" s="13" t="s">
        <v>214</v>
      </c>
      <c r="C12" s="181" t="s">
        <v>117</v>
      </c>
      <c r="D12" s="181" t="s">
        <v>117</v>
      </c>
      <c r="E12" s="181" t="s">
        <v>117</v>
      </c>
      <c r="F12" s="181" t="s">
        <v>117</v>
      </c>
      <c r="G12" s="181" t="s">
        <v>117</v>
      </c>
      <c r="H12" s="181" t="s">
        <v>117</v>
      </c>
      <c r="I12" s="181" t="s">
        <v>117</v>
      </c>
      <c r="J12" s="181" t="s">
        <v>117</v>
      </c>
      <c r="K12" s="181" t="s">
        <v>117</v>
      </c>
      <c r="L12" s="158">
        <v>0.4</v>
      </c>
      <c r="M12" s="158" t="s">
        <v>216</v>
      </c>
      <c r="N12" s="165"/>
      <c r="O12" s="161" t="s">
        <v>203</v>
      </c>
      <c r="P12" s="15" t="s">
        <v>215</v>
      </c>
      <c r="Q12" s="158">
        <v>261</v>
      </c>
      <c r="R12" s="17">
        <f t="shared" ref="R12:R17" si="0">Q12*N12</f>
        <v>0</v>
      </c>
      <c r="S12" s="17">
        <v>1</v>
      </c>
      <c r="T12" s="140">
        <f t="shared" ref="T12:T15" si="1">R12*S12</f>
        <v>0</v>
      </c>
    </row>
    <row r="13" spans="1:20" s="11" customFormat="1" ht="47.25" x14ac:dyDescent="0.25">
      <c r="A13" s="162" t="s">
        <v>220</v>
      </c>
      <c r="B13" s="13" t="s">
        <v>218</v>
      </c>
      <c r="C13" s="181" t="s">
        <v>117</v>
      </c>
      <c r="D13" s="181" t="s">
        <v>117</v>
      </c>
      <c r="E13" s="181" t="s">
        <v>117</v>
      </c>
      <c r="F13" s="181" t="s">
        <v>117</v>
      </c>
      <c r="G13" s="181" t="s">
        <v>117</v>
      </c>
      <c r="H13" s="181" t="s">
        <v>117</v>
      </c>
      <c r="I13" s="181" t="s">
        <v>117</v>
      </c>
      <c r="J13" s="181" t="s">
        <v>117</v>
      </c>
      <c r="K13" s="181" t="s">
        <v>117</v>
      </c>
      <c r="L13" s="158">
        <v>0.4</v>
      </c>
      <c r="M13" s="37" t="s">
        <v>273</v>
      </c>
      <c r="N13" s="165"/>
      <c r="O13" s="161" t="s">
        <v>223</v>
      </c>
      <c r="P13" s="15" t="s">
        <v>219</v>
      </c>
      <c r="Q13" s="158">
        <f>1048*2/100</f>
        <v>20.96</v>
      </c>
      <c r="R13" s="17">
        <f t="shared" si="0"/>
        <v>0</v>
      </c>
      <c r="S13" s="17">
        <v>1</v>
      </c>
      <c r="T13" s="140">
        <f t="shared" si="1"/>
        <v>0</v>
      </c>
    </row>
    <row r="14" spans="1:20" s="11" customFormat="1" ht="31.5" x14ac:dyDescent="0.25">
      <c r="A14" s="162" t="s">
        <v>263</v>
      </c>
      <c r="B14" s="13" t="s">
        <v>221</v>
      </c>
      <c r="C14" s="181" t="s">
        <v>117</v>
      </c>
      <c r="D14" s="181" t="s">
        <v>117</v>
      </c>
      <c r="E14" s="181" t="s">
        <v>117</v>
      </c>
      <c r="F14" s="181" t="s">
        <v>117</v>
      </c>
      <c r="G14" s="181" t="s">
        <v>117</v>
      </c>
      <c r="H14" s="181" t="s">
        <v>117</v>
      </c>
      <c r="I14" s="181" t="s">
        <v>117</v>
      </c>
      <c r="J14" s="181" t="s">
        <v>117</v>
      </c>
      <c r="K14" s="181" t="s">
        <v>117</v>
      </c>
      <c r="L14" s="158">
        <v>0.4</v>
      </c>
      <c r="M14" s="37" t="s">
        <v>273</v>
      </c>
      <c r="N14" s="165"/>
      <c r="O14" s="161" t="s">
        <v>222</v>
      </c>
      <c r="P14" s="15" t="s">
        <v>224</v>
      </c>
      <c r="Q14" s="158">
        <v>2151</v>
      </c>
      <c r="R14" s="17">
        <f>Q14*N14/100</f>
        <v>0</v>
      </c>
      <c r="S14" s="17">
        <v>1</v>
      </c>
      <c r="T14" s="140">
        <f t="shared" si="1"/>
        <v>0</v>
      </c>
    </row>
    <row r="15" spans="1:20" s="11" customFormat="1" ht="31.5" x14ac:dyDescent="0.25">
      <c r="A15" s="167" t="s">
        <v>266</v>
      </c>
      <c r="B15" s="13" t="s">
        <v>267</v>
      </c>
      <c r="C15" s="181" t="s">
        <v>117</v>
      </c>
      <c r="D15" s="181" t="s">
        <v>117</v>
      </c>
      <c r="E15" s="181" t="s">
        <v>117</v>
      </c>
      <c r="F15" s="181" t="s">
        <v>117</v>
      </c>
      <c r="G15" s="181" t="s">
        <v>117</v>
      </c>
      <c r="H15" s="181" t="s">
        <v>117</v>
      </c>
      <c r="I15" s="181" t="s">
        <v>117</v>
      </c>
      <c r="J15" s="181" t="s">
        <v>117</v>
      </c>
      <c r="K15" s="181" t="s">
        <v>117</v>
      </c>
      <c r="L15" s="166">
        <v>0.4</v>
      </c>
      <c r="M15" s="37" t="s">
        <v>273</v>
      </c>
      <c r="N15" s="165"/>
      <c r="O15" s="168" t="s">
        <v>269</v>
      </c>
      <c r="P15" s="15" t="s">
        <v>268</v>
      </c>
      <c r="Q15" s="166">
        <v>84</v>
      </c>
      <c r="R15" s="17">
        <f t="shared" si="0"/>
        <v>0</v>
      </c>
      <c r="S15" s="17">
        <v>1</v>
      </c>
      <c r="T15" s="140">
        <f t="shared" si="1"/>
        <v>0</v>
      </c>
    </row>
    <row r="16" spans="1:20" s="11" customFormat="1" ht="63" x14ac:dyDescent="0.25">
      <c r="A16" s="144"/>
      <c r="B16" s="13" t="s">
        <v>257</v>
      </c>
      <c r="C16" s="181" t="s">
        <v>117</v>
      </c>
      <c r="D16" s="181" t="s">
        <v>117</v>
      </c>
      <c r="E16" s="181" t="s">
        <v>117</v>
      </c>
      <c r="F16" s="181" t="s">
        <v>117</v>
      </c>
      <c r="G16" s="181" t="s">
        <v>117</v>
      </c>
      <c r="H16" s="181" t="s">
        <v>117</v>
      </c>
      <c r="I16" s="181" t="s">
        <v>117</v>
      </c>
      <c r="J16" s="181" t="s">
        <v>117</v>
      </c>
      <c r="K16" s="181" t="s">
        <v>117</v>
      </c>
      <c r="L16" s="158">
        <v>0.4</v>
      </c>
      <c r="M16" s="158" t="s">
        <v>260</v>
      </c>
      <c r="N16" s="165"/>
      <c r="O16" s="161" t="s">
        <v>258</v>
      </c>
      <c r="P16" s="15" t="s">
        <v>261</v>
      </c>
      <c r="Q16" s="158">
        <v>27</v>
      </c>
      <c r="R16" s="17">
        <f t="shared" si="0"/>
        <v>0</v>
      </c>
      <c r="S16" s="17">
        <v>1</v>
      </c>
      <c r="T16" s="140">
        <f t="shared" ref="T16:T18" si="2">R16*S16</f>
        <v>0</v>
      </c>
    </row>
    <row r="17" spans="1:20" s="11" customFormat="1" ht="78.75" customHeight="1" x14ac:dyDescent="0.25">
      <c r="A17" s="86">
        <v>2</v>
      </c>
      <c r="B17" s="14" t="s">
        <v>259</v>
      </c>
      <c r="C17" s="181" t="s">
        <v>117</v>
      </c>
      <c r="D17" s="181" t="s">
        <v>117</v>
      </c>
      <c r="E17" s="181" t="s">
        <v>117</v>
      </c>
      <c r="F17" s="181" t="s">
        <v>117</v>
      </c>
      <c r="G17" s="181" t="s">
        <v>117</v>
      </c>
      <c r="H17" s="181" t="s">
        <v>117</v>
      </c>
      <c r="I17" s="181" t="s">
        <v>117</v>
      </c>
      <c r="J17" s="181" t="s">
        <v>117</v>
      </c>
      <c r="K17" s="181" t="s">
        <v>117</v>
      </c>
      <c r="L17" s="163">
        <v>0.4</v>
      </c>
      <c r="M17" s="166" t="s">
        <v>265</v>
      </c>
      <c r="N17" s="165"/>
      <c r="O17" s="164" t="s">
        <v>258</v>
      </c>
      <c r="P17" s="15" t="s">
        <v>262</v>
      </c>
      <c r="Q17" s="163">
        <v>14</v>
      </c>
      <c r="R17" s="17">
        <f t="shared" si="0"/>
        <v>0</v>
      </c>
      <c r="S17" s="158">
        <v>1</v>
      </c>
      <c r="T17" s="140">
        <f t="shared" si="2"/>
        <v>0</v>
      </c>
    </row>
    <row r="18" spans="1:20" s="18" customFormat="1" ht="30" customHeight="1" x14ac:dyDescent="0.25">
      <c r="A18" s="74">
        <v>3</v>
      </c>
      <c r="B18" s="14" t="s">
        <v>6</v>
      </c>
      <c r="C18" s="181" t="s">
        <v>117</v>
      </c>
      <c r="D18" s="181" t="s">
        <v>117</v>
      </c>
      <c r="E18" s="181" t="s">
        <v>117</v>
      </c>
      <c r="F18" s="181" t="s">
        <v>117</v>
      </c>
      <c r="G18" s="181" t="s">
        <v>117</v>
      </c>
      <c r="H18" s="181" t="s">
        <v>117</v>
      </c>
      <c r="I18" s="181" t="s">
        <v>117</v>
      </c>
      <c r="J18" s="181" t="s">
        <v>117</v>
      </c>
      <c r="K18" s="181" t="s">
        <v>117</v>
      </c>
      <c r="L18" s="158" t="s">
        <v>117</v>
      </c>
      <c r="M18" s="158" t="s">
        <v>117</v>
      </c>
      <c r="N18" s="165"/>
      <c r="O18" s="158" t="s">
        <v>223</v>
      </c>
      <c r="P18" s="158" t="s">
        <v>255</v>
      </c>
      <c r="Q18" s="158">
        <v>165</v>
      </c>
      <c r="R18" s="17">
        <f>Q18*N18/100</f>
        <v>0</v>
      </c>
      <c r="S18" s="158">
        <v>1</v>
      </c>
      <c r="T18" s="140">
        <f t="shared" si="2"/>
        <v>0</v>
      </c>
    </row>
    <row r="19" spans="1:20" s="18" customFormat="1" ht="30" customHeight="1" x14ac:dyDescent="0.25">
      <c r="A19" s="74" t="s">
        <v>93</v>
      </c>
      <c r="B19" s="13" t="s">
        <v>84</v>
      </c>
      <c r="C19" s="181" t="s">
        <v>117</v>
      </c>
      <c r="D19" s="181" t="s">
        <v>117</v>
      </c>
      <c r="E19" s="181" t="s">
        <v>117</v>
      </c>
      <c r="F19" s="181" t="s">
        <v>117</v>
      </c>
      <c r="G19" s="181" t="s">
        <v>117</v>
      </c>
      <c r="H19" s="181" t="s">
        <v>117</v>
      </c>
      <c r="I19" s="181" t="s">
        <v>117</v>
      </c>
      <c r="J19" s="181" t="s">
        <v>117</v>
      </c>
      <c r="K19" s="181" t="s">
        <v>117</v>
      </c>
      <c r="L19" s="158"/>
      <c r="M19" s="158" t="s">
        <v>21</v>
      </c>
      <c r="N19" s="158"/>
      <c r="O19" s="158" t="s">
        <v>20</v>
      </c>
      <c r="P19" s="15" t="s">
        <v>251</v>
      </c>
      <c r="Q19" s="3">
        <v>2319</v>
      </c>
      <c r="R19" s="17">
        <f>Q19*N19</f>
        <v>0</v>
      </c>
      <c r="S19" s="17">
        <v>0</v>
      </c>
      <c r="T19" s="17">
        <f t="shared" ref="T19:T24" si="3">R19*S19</f>
        <v>0</v>
      </c>
    </row>
    <row r="20" spans="1:20" s="18" customFormat="1" ht="30" customHeight="1" x14ac:dyDescent="0.25">
      <c r="A20" s="74" t="s">
        <v>94</v>
      </c>
      <c r="B20" s="13" t="s">
        <v>85</v>
      </c>
      <c r="C20" s="181" t="s">
        <v>117</v>
      </c>
      <c r="D20" s="181" t="s">
        <v>117</v>
      </c>
      <c r="E20" s="181" t="s">
        <v>117</v>
      </c>
      <c r="F20" s="181" t="s">
        <v>117</v>
      </c>
      <c r="G20" s="181" t="s">
        <v>117</v>
      </c>
      <c r="H20" s="181" t="s">
        <v>117</v>
      </c>
      <c r="I20" s="181" t="s">
        <v>117</v>
      </c>
      <c r="J20" s="181" t="s">
        <v>117</v>
      </c>
      <c r="K20" s="181" t="s">
        <v>117</v>
      </c>
      <c r="L20" s="158"/>
      <c r="M20" s="158" t="s">
        <v>21</v>
      </c>
      <c r="N20" s="158"/>
      <c r="O20" s="158" t="s">
        <v>20</v>
      </c>
      <c r="P20" s="15" t="s">
        <v>111</v>
      </c>
      <c r="Q20" s="20"/>
      <c r="R20" s="17"/>
      <c r="S20" s="17"/>
      <c r="T20" s="17">
        <f t="shared" si="3"/>
        <v>0</v>
      </c>
    </row>
    <row r="21" spans="1:20" s="18" customFormat="1" ht="30" customHeight="1" x14ac:dyDescent="0.25">
      <c r="A21" s="74" t="s">
        <v>1</v>
      </c>
      <c r="B21" s="13" t="s">
        <v>1</v>
      </c>
      <c r="C21" s="181" t="s">
        <v>117</v>
      </c>
      <c r="D21" s="181" t="s">
        <v>117</v>
      </c>
      <c r="E21" s="181" t="s">
        <v>117</v>
      </c>
      <c r="F21" s="181" t="s">
        <v>117</v>
      </c>
      <c r="G21" s="181" t="s">
        <v>117</v>
      </c>
      <c r="H21" s="181" t="s">
        <v>117</v>
      </c>
      <c r="I21" s="181" t="s">
        <v>117</v>
      </c>
      <c r="J21" s="181" t="s">
        <v>117</v>
      </c>
      <c r="K21" s="181" t="s">
        <v>117</v>
      </c>
      <c r="L21" s="158"/>
      <c r="M21" s="158"/>
      <c r="N21" s="158"/>
      <c r="O21" s="158"/>
      <c r="P21" s="15"/>
      <c r="Q21" s="20"/>
      <c r="R21" s="17"/>
      <c r="S21" s="17"/>
      <c r="T21" s="17">
        <f t="shared" si="3"/>
        <v>0</v>
      </c>
    </row>
    <row r="22" spans="1:20" s="18" customFormat="1" ht="30" customHeight="1" x14ac:dyDescent="0.25">
      <c r="A22" s="74" t="s">
        <v>113</v>
      </c>
      <c r="B22" s="13" t="s">
        <v>115</v>
      </c>
      <c r="C22" s="181" t="s">
        <v>117</v>
      </c>
      <c r="D22" s="181" t="s">
        <v>117</v>
      </c>
      <c r="E22" s="181" t="s">
        <v>117</v>
      </c>
      <c r="F22" s="181" t="s">
        <v>117</v>
      </c>
      <c r="G22" s="181" t="s">
        <v>117</v>
      </c>
      <c r="H22" s="181" t="s">
        <v>117</v>
      </c>
      <c r="I22" s="181" t="s">
        <v>117</v>
      </c>
      <c r="J22" s="181" t="s">
        <v>117</v>
      </c>
      <c r="K22" s="181" t="s">
        <v>117</v>
      </c>
      <c r="L22" s="158"/>
      <c r="M22" s="158" t="s">
        <v>114</v>
      </c>
      <c r="N22" s="158"/>
      <c r="O22" s="158" t="s">
        <v>20</v>
      </c>
      <c r="P22" s="15" t="s">
        <v>112</v>
      </c>
      <c r="Q22" s="20"/>
      <c r="R22" s="17"/>
      <c r="S22" s="17"/>
      <c r="T22" s="17">
        <f t="shared" si="3"/>
        <v>0</v>
      </c>
    </row>
    <row r="23" spans="1:20" s="18" customFormat="1" ht="30" customHeight="1" x14ac:dyDescent="0.25">
      <c r="A23" s="74" t="s">
        <v>113</v>
      </c>
      <c r="B23" s="13" t="s">
        <v>134</v>
      </c>
      <c r="C23" s="181" t="s">
        <v>117</v>
      </c>
      <c r="D23" s="181" t="s">
        <v>117</v>
      </c>
      <c r="E23" s="181" t="s">
        <v>117</v>
      </c>
      <c r="F23" s="181" t="s">
        <v>117</v>
      </c>
      <c r="G23" s="181" t="s">
        <v>117</v>
      </c>
      <c r="H23" s="181" t="s">
        <v>117</v>
      </c>
      <c r="I23" s="181" t="s">
        <v>117</v>
      </c>
      <c r="J23" s="181" t="s">
        <v>117</v>
      </c>
      <c r="K23" s="181" t="s">
        <v>117</v>
      </c>
      <c r="L23" s="158"/>
      <c r="M23" s="158" t="s">
        <v>114</v>
      </c>
      <c r="N23" s="158"/>
      <c r="O23" s="158" t="s">
        <v>20</v>
      </c>
      <c r="P23" s="15" t="s">
        <v>112</v>
      </c>
      <c r="Q23" s="20"/>
      <c r="R23" s="17"/>
      <c r="S23" s="17"/>
      <c r="T23" s="17">
        <f t="shared" si="3"/>
        <v>0</v>
      </c>
    </row>
    <row r="24" spans="1:20" s="18" customFormat="1" ht="15" customHeight="1" x14ac:dyDescent="0.25">
      <c r="A24" s="74" t="s">
        <v>1</v>
      </c>
      <c r="B24" s="13" t="s">
        <v>1</v>
      </c>
      <c r="C24" s="181" t="s">
        <v>117</v>
      </c>
      <c r="D24" s="181" t="s">
        <v>117</v>
      </c>
      <c r="E24" s="181" t="s">
        <v>117</v>
      </c>
      <c r="F24" s="181" t="s">
        <v>117</v>
      </c>
      <c r="G24" s="181" t="s">
        <v>117</v>
      </c>
      <c r="H24" s="181" t="s">
        <v>117</v>
      </c>
      <c r="I24" s="181" t="s">
        <v>117</v>
      </c>
      <c r="J24" s="181" t="s">
        <v>117</v>
      </c>
      <c r="K24" s="181" t="s">
        <v>117</v>
      </c>
      <c r="L24" s="158"/>
      <c r="M24" s="158"/>
      <c r="N24" s="158"/>
      <c r="O24" s="158"/>
      <c r="P24" s="15"/>
      <c r="Q24" s="20"/>
      <c r="R24" s="17"/>
      <c r="S24" s="17"/>
      <c r="T24" s="17">
        <f t="shared" si="3"/>
        <v>0</v>
      </c>
    </row>
    <row r="25" spans="1:20" s="18" customFormat="1" ht="51" customHeight="1" x14ac:dyDescent="0.25">
      <c r="A25" s="74"/>
      <c r="B25" s="52" t="s">
        <v>121</v>
      </c>
      <c r="C25" s="180" t="s">
        <v>117</v>
      </c>
      <c r="D25" s="180" t="s">
        <v>117</v>
      </c>
      <c r="E25" s="180" t="s">
        <v>117</v>
      </c>
      <c r="F25" s="180" t="s">
        <v>117</v>
      </c>
      <c r="G25" s="180" t="s">
        <v>117</v>
      </c>
      <c r="H25" s="180" t="s">
        <v>117</v>
      </c>
      <c r="I25" s="146">
        <f>SUM(I8:I24)</f>
        <v>0</v>
      </c>
      <c r="J25" s="146"/>
      <c r="K25" s="146">
        <f>SUM(K8:K24)</f>
        <v>0</v>
      </c>
      <c r="L25" s="160" t="s">
        <v>117</v>
      </c>
      <c r="M25" s="160" t="s">
        <v>117</v>
      </c>
      <c r="N25" s="160" t="s">
        <v>117</v>
      </c>
      <c r="O25" s="160" t="s">
        <v>117</v>
      </c>
      <c r="P25" s="160" t="s">
        <v>117</v>
      </c>
      <c r="Q25" s="160" t="s">
        <v>117</v>
      </c>
      <c r="R25" s="146">
        <f>SUM(R8:R24)</f>
        <v>0</v>
      </c>
      <c r="S25" s="146"/>
      <c r="T25" s="146">
        <f>SUM(T8:T24)</f>
        <v>0</v>
      </c>
    </row>
    <row r="26" spans="1:20" ht="15.75" customHeight="1" x14ac:dyDescent="0.25">
      <c r="A26" s="77"/>
      <c r="B26" s="35"/>
      <c r="C26" s="29"/>
      <c r="D26" s="90"/>
      <c r="E26" s="90"/>
      <c r="F26" s="90"/>
      <c r="G26" s="89"/>
      <c r="H26" s="89"/>
      <c r="I26" s="36"/>
      <c r="J26" s="36"/>
      <c r="K26" s="36"/>
      <c r="L26" s="77"/>
      <c r="M26" s="35"/>
      <c r="N26" s="29"/>
      <c r="O26" s="105"/>
      <c r="P26" s="105"/>
      <c r="Q26" s="105"/>
      <c r="R26" s="157"/>
      <c r="S26" s="157"/>
      <c r="T26" s="36"/>
    </row>
    <row r="27" spans="1:20" s="54" customFormat="1" ht="18.75" customHeight="1" x14ac:dyDescent="0.25">
      <c r="A27" s="218"/>
      <c r="B27" s="218"/>
      <c r="C27" s="218"/>
      <c r="D27" s="218"/>
      <c r="E27" s="218"/>
      <c r="F27" s="218"/>
      <c r="G27" s="218"/>
      <c r="H27" s="89"/>
      <c r="I27" s="36"/>
      <c r="J27" s="36"/>
      <c r="K27" s="36"/>
      <c r="L27" s="218"/>
      <c r="M27" s="218"/>
      <c r="N27" s="218"/>
      <c r="O27" s="218"/>
      <c r="P27" s="218"/>
      <c r="Q27" s="218"/>
      <c r="R27" s="218"/>
      <c r="S27" s="157"/>
      <c r="T27" s="36"/>
    </row>
    <row r="28" spans="1:20" s="54" customFormat="1" ht="41.25" customHeight="1" x14ac:dyDescent="0.25">
      <c r="A28" s="218"/>
      <c r="B28" s="218"/>
      <c r="C28" s="218"/>
      <c r="D28" s="218"/>
      <c r="E28" s="218"/>
      <c r="F28" s="218"/>
      <c r="G28" s="218"/>
      <c r="H28" s="89"/>
      <c r="I28" s="36"/>
      <c r="J28" s="36"/>
      <c r="K28" s="36"/>
      <c r="L28" s="218"/>
      <c r="M28" s="218"/>
      <c r="N28" s="218"/>
      <c r="O28" s="218"/>
      <c r="P28" s="218"/>
      <c r="Q28" s="218"/>
      <c r="R28" s="218"/>
      <c r="S28" s="157"/>
      <c r="T28" s="36"/>
    </row>
    <row r="29" spans="1:20" s="54" customFormat="1" ht="38.25" customHeight="1" x14ac:dyDescent="0.25">
      <c r="A29" s="218"/>
      <c r="B29" s="218"/>
      <c r="C29" s="218"/>
      <c r="D29" s="218"/>
      <c r="E29" s="218"/>
      <c r="F29" s="218"/>
      <c r="G29" s="218"/>
      <c r="H29" s="92"/>
      <c r="I29" s="36"/>
      <c r="J29" s="36"/>
      <c r="K29" s="36"/>
      <c r="L29" s="218"/>
      <c r="M29" s="218"/>
      <c r="N29" s="218"/>
      <c r="O29" s="218"/>
      <c r="P29" s="218"/>
      <c r="Q29" s="218"/>
      <c r="R29" s="218"/>
      <c r="S29" s="92"/>
      <c r="T29" s="36"/>
    </row>
    <row r="30" spans="1:20" s="54" customFormat="1" ht="18.75" customHeight="1" x14ac:dyDescent="0.25">
      <c r="A30" s="213"/>
      <c r="B30" s="213"/>
      <c r="C30" s="213"/>
      <c r="D30" s="213"/>
      <c r="E30" s="213"/>
      <c r="F30" s="213"/>
      <c r="G30" s="213"/>
      <c r="H30" s="89"/>
      <c r="I30" s="36"/>
      <c r="J30" s="36"/>
      <c r="K30" s="36"/>
      <c r="L30" s="213"/>
      <c r="M30" s="213"/>
      <c r="N30" s="213"/>
      <c r="O30" s="213"/>
      <c r="P30" s="213"/>
      <c r="Q30" s="213"/>
      <c r="R30" s="213"/>
      <c r="S30" s="157"/>
      <c r="T30" s="36"/>
    </row>
    <row r="31" spans="1:20" s="54" customFormat="1" ht="42" customHeight="1" x14ac:dyDescent="0.25">
      <c r="A31" s="214"/>
      <c r="B31" s="215"/>
      <c r="C31" s="215"/>
      <c r="D31" s="215"/>
      <c r="E31" s="215"/>
      <c r="F31" s="215"/>
      <c r="G31" s="215"/>
      <c r="H31" s="89"/>
      <c r="I31" s="36"/>
      <c r="J31" s="36"/>
      <c r="K31" s="36"/>
      <c r="L31" s="214"/>
      <c r="M31" s="215"/>
      <c r="N31" s="215"/>
      <c r="O31" s="215"/>
      <c r="P31" s="215"/>
      <c r="Q31" s="215"/>
      <c r="R31" s="215"/>
      <c r="S31" s="157"/>
      <c r="T31" s="36"/>
    </row>
    <row r="32" spans="1:20" ht="53.25" customHeight="1" x14ac:dyDescent="0.25">
      <c r="A32" s="214"/>
      <c r="B32" s="216"/>
      <c r="C32" s="216"/>
      <c r="D32" s="216"/>
      <c r="E32" s="216"/>
      <c r="F32" s="216"/>
      <c r="G32" s="216"/>
      <c r="L32" s="214"/>
      <c r="M32" s="216"/>
      <c r="N32" s="216"/>
      <c r="O32" s="216"/>
      <c r="P32" s="216"/>
      <c r="Q32" s="216"/>
      <c r="R32" s="216"/>
      <c r="S32" s="159"/>
      <c r="T32" s="5"/>
    </row>
    <row r="33" spans="1:20" x14ac:dyDescent="0.25">
      <c r="A33" s="217"/>
      <c r="B33" s="217"/>
      <c r="C33" s="217"/>
      <c r="D33" s="217"/>
      <c r="E33" s="217"/>
      <c r="F33" s="217"/>
      <c r="G33" s="217"/>
      <c r="L33" s="217"/>
      <c r="M33" s="217"/>
      <c r="N33" s="217"/>
      <c r="O33" s="217"/>
      <c r="P33" s="217"/>
      <c r="Q33" s="217"/>
      <c r="R33" s="217"/>
      <c r="S33" s="159"/>
      <c r="T33" s="5"/>
    </row>
    <row r="34" spans="1:20" x14ac:dyDescent="0.25">
      <c r="B34" s="92"/>
    </row>
    <row r="38" spans="1:20" x14ac:dyDescent="0.25">
      <c r="B38" s="92"/>
    </row>
  </sheetData>
  <mergeCells count="25">
    <mergeCell ref="L32:R32"/>
    <mergeCell ref="L33:R33"/>
    <mergeCell ref="P4:T4"/>
    <mergeCell ref="L3:T3"/>
    <mergeCell ref="L2:T2"/>
    <mergeCell ref="L27:R27"/>
    <mergeCell ref="L28:R28"/>
    <mergeCell ref="L29:R29"/>
    <mergeCell ref="L30:R30"/>
    <mergeCell ref="L31:R31"/>
    <mergeCell ref="A30:G30"/>
    <mergeCell ref="A31:G31"/>
    <mergeCell ref="A32:G32"/>
    <mergeCell ref="A33:G33"/>
    <mergeCell ref="A27:G27"/>
    <mergeCell ref="A28:G28"/>
    <mergeCell ref="A29:G29"/>
    <mergeCell ref="C4:F4"/>
    <mergeCell ref="L4:O4"/>
    <mergeCell ref="A1:R1"/>
    <mergeCell ref="A2:A5"/>
    <mergeCell ref="B2:B5"/>
    <mergeCell ref="C2:I2"/>
    <mergeCell ref="C3:K3"/>
    <mergeCell ref="G4:K4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  <rowBreaks count="1" manualBreakCount="1">
    <brk id="2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7"/>
  <sheetViews>
    <sheetView workbookViewId="0">
      <selection activeCell="Q22" sqref="Q22"/>
    </sheetView>
  </sheetViews>
  <sheetFormatPr defaultRowHeight="15.75" x14ac:dyDescent="0.25"/>
  <sheetData>
    <row r="1" spans="1:34" s="54" customFormat="1" ht="18.75" x14ac:dyDescent="0.25">
      <c r="A1" s="77"/>
      <c r="B1" s="129"/>
      <c r="C1" s="105"/>
      <c r="D1" s="129"/>
      <c r="E1" s="105"/>
      <c r="F1" s="105"/>
      <c r="G1" s="150"/>
      <c r="H1" s="150"/>
      <c r="J1" s="36"/>
      <c r="Q1" s="130" t="s">
        <v>49</v>
      </c>
    </row>
    <row r="2" spans="1:34" s="54" customFormat="1" ht="18.75" x14ac:dyDescent="0.3">
      <c r="A2" s="77"/>
      <c r="B2" s="129"/>
      <c r="C2" s="105"/>
      <c r="D2" s="129"/>
      <c r="E2" s="105"/>
      <c r="F2" s="105"/>
      <c r="G2" s="150"/>
      <c r="H2" s="150"/>
      <c r="J2" s="36"/>
      <c r="Q2" s="131" t="s">
        <v>47</v>
      </c>
    </row>
    <row r="3" spans="1:34" s="54" customFormat="1" ht="18.75" x14ac:dyDescent="0.3">
      <c r="A3" s="77"/>
      <c r="B3" s="129"/>
      <c r="C3" s="105"/>
      <c r="D3" s="129"/>
      <c r="E3" s="105"/>
      <c r="F3" s="105"/>
      <c r="G3" s="150"/>
      <c r="H3" s="150"/>
      <c r="J3" s="36"/>
      <c r="Q3" s="131" t="s">
        <v>48</v>
      </c>
    </row>
    <row r="4" spans="1:34" s="54" customFormat="1" ht="69.75" customHeight="1" x14ac:dyDescent="0.25">
      <c r="A4" s="185" t="s">
        <v>52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32"/>
      <c r="S4" s="132"/>
      <c r="T4" s="132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</row>
    <row r="5" spans="1:34" s="54" customFormat="1" ht="18.75" x14ac:dyDescent="0.3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s="54" customFormat="1" ht="18.75" x14ac:dyDescent="0.25">
      <c r="A6" s="187" t="s">
        <v>201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</row>
    <row r="7" spans="1:34" s="54" customFormat="1" x14ac:dyDescent="0.25">
      <c r="A7" s="188" t="s">
        <v>50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36"/>
      <c r="S7" s="136"/>
      <c r="T7" s="136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</row>
    <row r="8" spans="1:34" s="54" customFormat="1" ht="18.75" x14ac:dyDescent="0.3">
      <c r="A8" s="189" t="s">
        <v>188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33"/>
      <c r="S8" s="133"/>
      <c r="T8" s="133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34" s="54" customFormat="1" ht="18.75" x14ac:dyDescent="0.3">
      <c r="A9" s="190" t="s">
        <v>229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33"/>
      <c r="S9" s="133"/>
      <c r="T9" s="133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</row>
    <row r="10" spans="1:34" s="54" customFormat="1" ht="18.75" x14ac:dyDescent="0.25">
      <c r="A10" s="190" t="s">
        <v>230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</row>
    <row r="11" spans="1:34" s="54" customFormat="1" ht="18.75" x14ac:dyDescent="0.3">
      <c r="A11" s="191" t="s">
        <v>189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33"/>
      <c r="S11" s="133"/>
      <c r="T11" s="133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</row>
    <row r="12" spans="1:34" s="139" customFormat="1" ht="22.5" customHeight="1" x14ac:dyDescent="0.3">
      <c r="A12" s="184" t="s">
        <v>51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38"/>
      <c r="S12" s="138"/>
      <c r="T12" s="138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9" customFormat="1" ht="18.75" x14ac:dyDescent="0.3">
      <c r="A13" s="192" t="s">
        <v>150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38"/>
      <c r="S13" s="138"/>
      <c r="T13" s="138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9" customFormat="1" ht="18.75" x14ac:dyDescent="0.3">
      <c r="A14" s="192" t="s">
        <v>187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38"/>
      <c r="S14" s="138"/>
      <c r="T14" s="138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9" customFormat="1" ht="18.75" customHeight="1" x14ac:dyDescent="0.3">
      <c r="A15" s="184" t="s">
        <v>58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38"/>
      <c r="S15" s="138"/>
      <c r="T15" s="138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151" customFormat="1" ht="14.25" customHeight="1" x14ac:dyDescent="0.2">
      <c r="A16" s="220" t="s">
        <v>232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</row>
    <row r="17" spans="1:18" s="151" customFormat="1" ht="14.25" customHeight="1" x14ac:dyDescent="0.2">
      <c r="A17" s="219" t="s">
        <v>0</v>
      </c>
      <c r="B17" s="219" t="s">
        <v>2</v>
      </c>
      <c r="C17" s="219" t="s">
        <v>45</v>
      </c>
      <c r="D17" s="219" t="s">
        <v>233</v>
      </c>
      <c r="E17" s="219" t="s">
        <v>233</v>
      </c>
      <c r="F17" s="219" t="s">
        <v>233</v>
      </c>
      <c r="G17" s="219" t="s">
        <v>233</v>
      </c>
      <c r="H17" s="219" t="s">
        <v>233</v>
      </c>
      <c r="I17" s="219" t="s">
        <v>233</v>
      </c>
      <c r="J17" s="219" t="s">
        <v>46</v>
      </c>
      <c r="K17" s="219" t="s">
        <v>233</v>
      </c>
      <c r="L17" s="219" t="s">
        <v>233</v>
      </c>
      <c r="M17" s="219" t="s">
        <v>233</v>
      </c>
      <c r="N17" s="219" t="s">
        <v>233</v>
      </c>
      <c r="O17" s="219" t="s">
        <v>233</v>
      </c>
      <c r="P17" s="219" t="s">
        <v>233</v>
      </c>
    </row>
    <row r="18" spans="1:18" s="151" customFormat="1" ht="14.25" customHeight="1" x14ac:dyDescent="0.2">
      <c r="A18" s="219" t="s">
        <v>233</v>
      </c>
      <c r="B18" s="219" t="s">
        <v>233</v>
      </c>
      <c r="C18" s="219" t="s">
        <v>234</v>
      </c>
      <c r="D18" s="219" t="s">
        <v>233</v>
      </c>
      <c r="E18" s="219" t="s">
        <v>233</v>
      </c>
      <c r="F18" s="219" t="s">
        <v>233</v>
      </c>
      <c r="G18" s="219" t="s">
        <v>233</v>
      </c>
      <c r="H18" s="219" t="s">
        <v>233</v>
      </c>
      <c r="I18" s="219" t="s">
        <v>233</v>
      </c>
      <c r="J18" s="219" t="s">
        <v>235</v>
      </c>
      <c r="K18" s="219" t="s">
        <v>233</v>
      </c>
      <c r="L18" s="219" t="s">
        <v>233</v>
      </c>
      <c r="M18" s="219" t="s">
        <v>233</v>
      </c>
      <c r="N18" s="219" t="s">
        <v>233</v>
      </c>
      <c r="O18" s="219" t="s">
        <v>233</v>
      </c>
      <c r="P18" s="219" t="s">
        <v>233</v>
      </c>
    </row>
    <row r="19" spans="1:18" s="151" customFormat="1" ht="14.25" customHeight="1" x14ac:dyDescent="0.2">
      <c r="A19" s="219" t="s">
        <v>233</v>
      </c>
      <c r="B19" s="219" t="s">
        <v>233</v>
      </c>
      <c r="C19" s="219" t="s">
        <v>13</v>
      </c>
      <c r="D19" s="219" t="s">
        <v>233</v>
      </c>
      <c r="E19" s="219" t="s">
        <v>233</v>
      </c>
      <c r="F19" s="219" t="s">
        <v>233</v>
      </c>
      <c r="G19" s="219" t="s">
        <v>118</v>
      </c>
      <c r="H19" s="219" t="s">
        <v>233</v>
      </c>
      <c r="I19" s="219" t="s">
        <v>233</v>
      </c>
      <c r="J19" s="219" t="s">
        <v>236</v>
      </c>
      <c r="K19" s="219" t="s">
        <v>233</v>
      </c>
      <c r="L19" s="219" t="s">
        <v>233</v>
      </c>
      <c r="M19" s="219" t="s">
        <v>233</v>
      </c>
      <c r="N19" s="219" t="s">
        <v>118</v>
      </c>
      <c r="O19" s="219" t="s">
        <v>233</v>
      </c>
      <c r="P19" s="219" t="s">
        <v>233</v>
      </c>
    </row>
    <row r="20" spans="1:18" s="151" customFormat="1" ht="120" x14ac:dyDescent="0.2">
      <c r="A20" s="219" t="s">
        <v>233</v>
      </c>
      <c r="B20" s="219" t="s">
        <v>233</v>
      </c>
      <c r="C20" s="152" t="s">
        <v>28</v>
      </c>
      <c r="D20" s="152" t="s">
        <v>9</v>
      </c>
      <c r="E20" s="152" t="s">
        <v>109</v>
      </c>
      <c r="F20" s="152" t="s">
        <v>11</v>
      </c>
      <c r="G20" s="152" t="s">
        <v>14</v>
      </c>
      <c r="H20" s="152" t="s">
        <v>237</v>
      </c>
      <c r="I20" s="152" t="s">
        <v>54</v>
      </c>
      <c r="J20" s="152" t="s">
        <v>28</v>
      </c>
      <c r="K20" s="152" t="s">
        <v>9</v>
      </c>
      <c r="L20" s="152" t="s">
        <v>109</v>
      </c>
      <c r="M20" s="152" t="s">
        <v>11</v>
      </c>
      <c r="N20" s="152" t="s">
        <v>14</v>
      </c>
      <c r="O20" s="152" t="s">
        <v>237</v>
      </c>
      <c r="P20" s="152" t="s">
        <v>54</v>
      </c>
      <c r="Q20" s="152" t="s">
        <v>238</v>
      </c>
      <c r="R20" s="152" t="s">
        <v>239</v>
      </c>
    </row>
    <row r="21" spans="1:18" s="151" customFormat="1" ht="15" x14ac:dyDescent="0.2">
      <c r="A21" s="152">
        <v>1</v>
      </c>
      <c r="B21" s="152">
        <v>2</v>
      </c>
      <c r="C21" s="152">
        <v>3</v>
      </c>
      <c r="D21" s="152">
        <v>4</v>
      </c>
      <c r="E21" s="152">
        <v>5</v>
      </c>
      <c r="F21" s="152">
        <v>6</v>
      </c>
      <c r="G21" s="152">
        <v>7</v>
      </c>
      <c r="H21" s="152">
        <v>8</v>
      </c>
      <c r="I21" s="152">
        <v>9</v>
      </c>
      <c r="J21" s="152">
        <v>10</v>
      </c>
      <c r="K21" s="152">
        <v>11</v>
      </c>
      <c r="L21" s="152">
        <v>12</v>
      </c>
      <c r="M21" s="152">
        <v>13</v>
      </c>
      <c r="N21" s="152">
        <v>14</v>
      </c>
      <c r="O21" s="152">
        <v>15</v>
      </c>
      <c r="P21" s="152">
        <v>16</v>
      </c>
    </row>
    <row r="22" spans="1:18" s="151" customFormat="1" ht="180" x14ac:dyDescent="0.2">
      <c r="A22" s="153">
        <v>1</v>
      </c>
      <c r="B22" s="153" t="s">
        <v>240</v>
      </c>
      <c r="C22" s="153" t="s">
        <v>241</v>
      </c>
      <c r="D22" s="153" t="s">
        <v>241</v>
      </c>
      <c r="E22" s="154" t="s">
        <v>241</v>
      </c>
      <c r="F22" s="153" t="s">
        <v>241</v>
      </c>
      <c r="G22" s="153" t="s">
        <v>241</v>
      </c>
      <c r="H22" s="155" t="s">
        <v>241</v>
      </c>
      <c r="I22" s="155" t="s">
        <v>241</v>
      </c>
      <c r="J22" s="153">
        <v>110</v>
      </c>
      <c r="K22" s="153" t="s">
        <v>242</v>
      </c>
      <c r="L22" s="154">
        <v>2</v>
      </c>
      <c r="M22" s="153" t="s">
        <v>243</v>
      </c>
      <c r="N22" s="153" t="s">
        <v>244</v>
      </c>
      <c r="O22" s="155">
        <v>833</v>
      </c>
      <c r="P22" s="155" t="s">
        <v>233</v>
      </c>
      <c r="Q22" s="151" t="s">
        <v>233</v>
      </c>
      <c r="R22" s="151" t="s">
        <v>233</v>
      </c>
    </row>
    <row r="23" spans="1:18" s="151" customFormat="1" ht="180" x14ac:dyDescent="0.2">
      <c r="A23" s="153">
        <v>2</v>
      </c>
      <c r="B23" s="153" t="s">
        <v>240</v>
      </c>
      <c r="C23" s="153" t="s">
        <v>241</v>
      </c>
      <c r="D23" s="153" t="s">
        <v>241</v>
      </c>
      <c r="E23" s="154" t="s">
        <v>241</v>
      </c>
      <c r="F23" s="153" t="s">
        <v>241</v>
      </c>
      <c r="G23" s="153" t="s">
        <v>241</v>
      </c>
      <c r="H23" s="155" t="s">
        <v>241</v>
      </c>
      <c r="I23" s="155" t="s">
        <v>241</v>
      </c>
      <c r="J23" s="153">
        <v>110</v>
      </c>
      <c r="K23" s="153" t="s">
        <v>245</v>
      </c>
      <c r="L23" s="154">
        <v>2</v>
      </c>
      <c r="M23" s="153" t="s">
        <v>243</v>
      </c>
      <c r="N23" s="153" t="s">
        <v>246</v>
      </c>
      <c r="O23" s="155">
        <v>100</v>
      </c>
      <c r="P23" s="155" t="s">
        <v>233</v>
      </c>
      <c r="Q23" s="151" t="s">
        <v>233</v>
      </c>
      <c r="R23" s="151" t="s">
        <v>233</v>
      </c>
    </row>
    <row r="24" spans="1:18" s="151" customFormat="1" ht="180" x14ac:dyDescent="0.2">
      <c r="A24" s="153">
        <v>3</v>
      </c>
      <c r="B24" s="153" t="s">
        <v>240</v>
      </c>
      <c r="C24" s="153" t="s">
        <v>241</v>
      </c>
      <c r="D24" s="153" t="s">
        <v>241</v>
      </c>
      <c r="E24" s="154" t="s">
        <v>241</v>
      </c>
      <c r="F24" s="153" t="s">
        <v>241</v>
      </c>
      <c r="G24" s="153" t="s">
        <v>241</v>
      </c>
      <c r="H24" s="155" t="s">
        <v>241</v>
      </c>
      <c r="I24" s="155" t="s">
        <v>241</v>
      </c>
      <c r="J24" s="153">
        <v>110</v>
      </c>
      <c r="K24" s="153" t="s">
        <v>247</v>
      </c>
      <c r="L24" s="154">
        <v>1</v>
      </c>
      <c r="M24" s="153" t="s">
        <v>243</v>
      </c>
      <c r="N24" s="153" t="s">
        <v>248</v>
      </c>
      <c r="O24" s="155">
        <v>1220</v>
      </c>
      <c r="P24" s="155" t="s">
        <v>233</v>
      </c>
      <c r="Q24" s="151" t="s">
        <v>233</v>
      </c>
      <c r="R24" s="151" t="s">
        <v>233</v>
      </c>
    </row>
    <row r="25" spans="1:18" s="151" customFormat="1" ht="180" x14ac:dyDescent="0.2">
      <c r="A25" s="153">
        <v>4</v>
      </c>
      <c r="B25" s="153" t="s">
        <v>240</v>
      </c>
      <c r="C25" s="153" t="s">
        <v>241</v>
      </c>
      <c r="D25" s="153" t="s">
        <v>241</v>
      </c>
      <c r="E25" s="154" t="s">
        <v>241</v>
      </c>
      <c r="F25" s="153" t="s">
        <v>241</v>
      </c>
      <c r="G25" s="153" t="s">
        <v>241</v>
      </c>
      <c r="H25" s="155" t="s">
        <v>241</v>
      </c>
      <c r="I25" s="155" t="s">
        <v>241</v>
      </c>
      <c r="J25" s="153">
        <v>110</v>
      </c>
      <c r="K25" s="153" t="s">
        <v>249</v>
      </c>
      <c r="L25" s="154">
        <v>1</v>
      </c>
      <c r="M25" s="153" t="s">
        <v>243</v>
      </c>
      <c r="N25" s="153" t="s">
        <v>250</v>
      </c>
      <c r="O25" s="155">
        <v>1275</v>
      </c>
      <c r="P25" s="155" t="s">
        <v>233</v>
      </c>
      <c r="Q25" s="151" t="s">
        <v>233</v>
      </c>
      <c r="R25" s="151" t="s">
        <v>233</v>
      </c>
    </row>
    <row r="26" spans="1:18" s="151" customFormat="1" ht="150" x14ac:dyDescent="0.2">
      <c r="A26" s="153" t="s">
        <v>233</v>
      </c>
      <c r="B26" s="153" t="s">
        <v>57</v>
      </c>
      <c r="C26" s="153" t="s">
        <v>233</v>
      </c>
      <c r="D26" s="153" t="s">
        <v>233</v>
      </c>
      <c r="E26" s="154" t="s">
        <v>233</v>
      </c>
      <c r="F26" s="153" t="s">
        <v>233</v>
      </c>
      <c r="G26" s="153" t="s">
        <v>233</v>
      </c>
      <c r="H26" s="155" t="s">
        <v>233</v>
      </c>
      <c r="I26" s="155" t="s">
        <v>241</v>
      </c>
      <c r="J26" s="153" t="s">
        <v>233</v>
      </c>
      <c r="K26" s="153" t="s">
        <v>233</v>
      </c>
      <c r="L26" s="154" t="s">
        <v>233</v>
      </c>
      <c r="M26" s="153" t="s">
        <v>233</v>
      </c>
      <c r="N26" s="153" t="s">
        <v>233</v>
      </c>
      <c r="O26" s="155" t="s">
        <v>233</v>
      </c>
      <c r="P26" s="155">
        <v>0</v>
      </c>
    </row>
    <row r="27" spans="1:18" s="151" customFormat="1" ht="14.25" x14ac:dyDescent="0.2"/>
  </sheetData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8"/>
  <sheetViews>
    <sheetView view="pageBreakPreview" topLeftCell="A2" zoomScale="90" zoomScaleNormal="70" zoomScaleSheetLayoutView="90" workbookViewId="0">
      <pane xSplit="2" ySplit="6" topLeftCell="G17" activePane="bottomRight" state="frozen"/>
      <selection activeCell="A2" sqref="A2"/>
      <selection pane="topRight" activeCell="C2" sqref="C2"/>
      <selection pane="bottomLeft" activeCell="A8" sqref="A8"/>
      <selection pane="bottomRight" activeCell="N20" sqref="N20"/>
    </sheetView>
  </sheetViews>
  <sheetFormatPr defaultRowHeight="15.75" x14ac:dyDescent="0.25"/>
  <cols>
    <col min="1" max="1" width="7.625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5" customWidth="1"/>
    <col min="8" max="8" width="16.75" style="85" customWidth="1"/>
    <col min="9" max="9" width="9.625" style="5" customWidth="1"/>
    <col min="10" max="10" width="11.875" style="5" customWidth="1"/>
    <col min="11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18" ht="15.75" customHeight="1" x14ac:dyDescent="0.25">
      <c r="A1" s="77"/>
      <c r="B1" s="35"/>
      <c r="C1" s="29"/>
      <c r="D1" s="90"/>
      <c r="E1" s="90"/>
      <c r="F1" s="90"/>
      <c r="G1" s="89"/>
      <c r="H1" s="89"/>
      <c r="I1" s="36"/>
      <c r="J1" s="36"/>
      <c r="K1" s="36"/>
      <c r="L1" s="33"/>
      <c r="M1" s="33"/>
    </row>
    <row r="2" spans="1:18" ht="15.75" customHeight="1" x14ac:dyDescent="0.25">
      <c r="A2" s="193" t="s">
        <v>24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15.75" customHeight="1" x14ac:dyDescent="0.25">
      <c r="A3" s="194" t="s">
        <v>0</v>
      </c>
      <c r="B3" s="195" t="s">
        <v>2</v>
      </c>
      <c r="C3" s="207" t="s">
        <v>45</v>
      </c>
      <c r="D3" s="208"/>
      <c r="E3" s="208"/>
      <c r="F3" s="208"/>
      <c r="G3" s="208"/>
      <c r="H3" s="208"/>
      <c r="I3" s="208"/>
      <c r="J3" s="208"/>
      <c r="K3" s="209"/>
      <c r="L3" s="196" t="s">
        <v>46</v>
      </c>
      <c r="M3" s="196"/>
      <c r="N3" s="196"/>
      <c r="O3" s="196"/>
      <c r="P3" s="196"/>
      <c r="Q3" s="196"/>
      <c r="R3" s="196"/>
    </row>
    <row r="4" spans="1:18" ht="33" customHeight="1" x14ac:dyDescent="0.25">
      <c r="A4" s="194"/>
      <c r="B4" s="195"/>
      <c r="C4" s="21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211"/>
      <c r="E4" s="211"/>
      <c r="F4" s="211"/>
      <c r="G4" s="211"/>
      <c r="H4" s="211"/>
      <c r="I4" s="211"/>
      <c r="J4" s="211"/>
      <c r="K4" s="212"/>
      <c r="L4" s="210" t="s">
        <v>200</v>
      </c>
      <c r="M4" s="211"/>
      <c r="N4" s="211"/>
      <c r="O4" s="211"/>
      <c r="P4" s="211"/>
      <c r="Q4" s="211"/>
      <c r="R4" s="212"/>
    </row>
    <row r="5" spans="1:18" ht="33.75" customHeight="1" x14ac:dyDescent="0.25">
      <c r="A5" s="194"/>
      <c r="B5" s="195"/>
      <c r="C5" s="195" t="s">
        <v>13</v>
      </c>
      <c r="D5" s="195"/>
      <c r="E5" s="195"/>
      <c r="F5" s="195"/>
      <c r="G5" s="210" t="s">
        <v>118</v>
      </c>
      <c r="H5" s="211"/>
      <c r="I5" s="211"/>
      <c r="J5" s="211"/>
      <c r="K5" s="212"/>
      <c r="L5" s="195" t="s">
        <v>13</v>
      </c>
      <c r="M5" s="195"/>
      <c r="N5" s="195"/>
      <c r="O5" s="195"/>
      <c r="P5" s="195" t="s">
        <v>118</v>
      </c>
      <c r="Q5" s="206"/>
      <c r="R5" s="206"/>
    </row>
    <row r="6" spans="1:18" s="9" customFormat="1" ht="78.75" x14ac:dyDescent="0.25">
      <c r="A6" s="194"/>
      <c r="B6" s="195"/>
      <c r="C6" s="87" t="s">
        <v>28</v>
      </c>
      <c r="D6" s="87" t="s">
        <v>9</v>
      </c>
      <c r="E6" s="87" t="s">
        <v>109</v>
      </c>
      <c r="F6" s="87" t="s">
        <v>11</v>
      </c>
      <c r="G6" s="87" t="s">
        <v>14</v>
      </c>
      <c r="H6" s="87" t="s">
        <v>53</v>
      </c>
      <c r="I6" s="12" t="s">
        <v>54</v>
      </c>
      <c r="J6" s="12" t="s">
        <v>227</v>
      </c>
      <c r="K6" s="12" t="s">
        <v>54</v>
      </c>
      <c r="L6" s="87" t="s">
        <v>28</v>
      </c>
      <c r="M6" s="87" t="s">
        <v>9</v>
      </c>
      <c r="N6" s="87" t="s">
        <v>109</v>
      </c>
      <c r="O6" s="87" t="s">
        <v>11</v>
      </c>
      <c r="P6" s="87" t="s">
        <v>14</v>
      </c>
      <c r="Q6" s="87" t="s">
        <v>55</v>
      </c>
      <c r="R6" s="12" t="s">
        <v>54</v>
      </c>
    </row>
    <row r="7" spans="1:18" s="11" customFormat="1" x14ac:dyDescent="0.25">
      <c r="A7" s="72">
        <v>1</v>
      </c>
      <c r="B7" s="87">
        <v>2</v>
      </c>
      <c r="C7" s="87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12">
        <v>9</v>
      </c>
      <c r="J7" s="12"/>
      <c r="K7" s="12"/>
      <c r="L7" s="87">
        <v>10</v>
      </c>
      <c r="M7" s="12">
        <v>11</v>
      </c>
      <c r="N7" s="87">
        <v>12</v>
      </c>
      <c r="O7" s="12">
        <v>13</v>
      </c>
      <c r="P7" s="87">
        <v>14</v>
      </c>
      <c r="Q7" s="12">
        <v>15</v>
      </c>
      <c r="R7" s="87">
        <v>16</v>
      </c>
    </row>
    <row r="8" spans="1:18" s="11" customFormat="1" ht="58.5" customHeight="1" x14ac:dyDescent="0.25">
      <c r="A8" s="74">
        <v>1</v>
      </c>
      <c r="B8" s="14" t="s">
        <v>140</v>
      </c>
      <c r="C8" s="87" t="s">
        <v>117</v>
      </c>
      <c r="D8" s="87" t="s">
        <v>117</v>
      </c>
      <c r="E8" s="87" t="s">
        <v>117</v>
      </c>
      <c r="F8" s="87" t="s">
        <v>117</v>
      </c>
      <c r="G8" s="87" t="s">
        <v>117</v>
      </c>
      <c r="H8" s="87" t="s">
        <v>117</v>
      </c>
      <c r="I8" s="87" t="s">
        <v>117</v>
      </c>
      <c r="J8" s="181" t="s">
        <v>117</v>
      </c>
      <c r="K8" s="181" t="s">
        <v>117</v>
      </c>
      <c r="L8" s="87" t="s">
        <v>117</v>
      </c>
      <c r="M8" s="87" t="s">
        <v>117</v>
      </c>
      <c r="N8" s="87" t="s">
        <v>117</v>
      </c>
      <c r="O8" s="87" t="s">
        <v>117</v>
      </c>
      <c r="P8" s="87" t="s">
        <v>117</v>
      </c>
      <c r="Q8" s="87" t="s">
        <v>117</v>
      </c>
      <c r="R8" s="87"/>
    </row>
    <row r="9" spans="1:18" s="11" customFormat="1" ht="31.5" x14ac:dyDescent="0.25">
      <c r="A9" s="74" t="s">
        <v>89</v>
      </c>
      <c r="B9" s="14" t="s">
        <v>283</v>
      </c>
      <c r="C9" s="181" t="s">
        <v>117</v>
      </c>
      <c r="D9" s="181" t="s">
        <v>117</v>
      </c>
      <c r="E9" s="181" t="s">
        <v>117</v>
      </c>
      <c r="F9" s="181" t="s">
        <v>117</v>
      </c>
      <c r="G9" s="181" t="s">
        <v>117</v>
      </c>
      <c r="H9" s="181" t="s">
        <v>117</v>
      </c>
      <c r="I9" s="181" t="s">
        <v>117</v>
      </c>
      <c r="J9" s="181" t="s">
        <v>117</v>
      </c>
      <c r="K9" s="181" t="s">
        <v>117</v>
      </c>
      <c r="L9" s="87">
        <v>0.4</v>
      </c>
      <c r="M9" s="37" t="s">
        <v>281</v>
      </c>
      <c r="N9" s="87">
        <v>0.5</v>
      </c>
      <c r="O9" s="91" t="s">
        <v>3</v>
      </c>
      <c r="P9" s="15" t="s">
        <v>280</v>
      </c>
      <c r="Q9" s="17">
        <v>618</v>
      </c>
      <c r="R9" s="95">
        <f>N9*Q9</f>
        <v>309</v>
      </c>
    </row>
    <row r="10" spans="1:18" s="84" customFormat="1" ht="31.5" x14ac:dyDescent="0.25">
      <c r="A10" s="74" t="s">
        <v>90</v>
      </c>
      <c r="B10" s="14" t="s">
        <v>283</v>
      </c>
      <c r="C10" s="181" t="s">
        <v>117</v>
      </c>
      <c r="D10" s="181" t="s">
        <v>117</v>
      </c>
      <c r="E10" s="181" t="s">
        <v>117</v>
      </c>
      <c r="F10" s="181" t="s">
        <v>117</v>
      </c>
      <c r="G10" s="181" t="s">
        <v>117</v>
      </c>
      <c r="H10" s="181" t="s">
        <v>117</v>
      </c>
      <c r="I10" s="181" t="s">
        <v>117</v>
      </c>
      <c r="J10" s="181" t="s">
        <v>117</v>
      </c>
      <c r="K10" s="181" t="s">
        <v>117</v>
      </c>
      <c r="L10" s="182">
        <v>0.4</v>
      </c>
      <c r="M10" s="37" t="s">
        <v>281</v>
      </c>
      <c r="N10" s="182">
        <v>0.5</v>
      </c>
      <c r="O10" s="183" t="s">
        <v>3</v>
      </c>
      <c r="P10" s="15" t="s">
        <v>280</v>
      </c>
      <c r="Q10" s="17">
        <v>618</v>
      </c>
      <c r="R10" s="95">
        <f>N10*Q10</f>
        <v>309</v>
      </c>
    </row>
    <row r="11" spans="1:18" s="84" customFormat="1" x14ac:dyDescent="0.25">
      <c r="A11" s="74" t="s">
        <v>1</v>
      </c>
      <c r="B11" s="14" t="s">
        <v>1</v>
      </c>
      <c r="C11" s="181" t="s">
        <v>117</v>
      </c>
      <c r="D11" s="181" t="s">
        <v>117</v>
      </c>
      <c r="E11" s="181" t="s">
        <v>117</v>
      </c>
      <c r="F11" s="181" t="s">
        <v>117</v>
      </c>
      <c r="G11" s="181" t="s">
        <v>117</v>
      </c>
      <c r="H11" s="181" t="s">
        <v>117</v>
      </c>
      <c r="I11" s="181" t="s">
        <v>117</v>
      </c>
      <c r="J11" s="181" t="s">
        <v>117</v>
      </c>
      <c r="K11" s="181" t="s">
        <v>117</v>
      </c>
      <c r="L11" s="87"/>
      <c r="M11" s="37"/>
      <c r="N11" s="87"/>
      <c r="O11" s="91"/>
      <c r="P11" s="15"/>
      <c r="Q11" s="87"/>
      <c r="R11" s="17"/>
    </row>
    <row r="12" spans="1:18" s="11" customFormat="1" ht="47.25" x14ac:dyDescent="0.25">
      <c r="A12" s="74" t="s">
        <v>143</v>
      </c>
      <c r="B12" s="14" t="s">
        <v>86</v>
      </c>
      <c r="C12" s="181" t="s">
        <v>117</v>
      </c>
      <c r="D12" s="181" t="s">
        <v>117</v>
      </c>
      <c r="E12" s="181" t="s">
        <v>117</v>
      </c>
      <c r="F12" s="181" t="s">
        <v>117</v>
      </c>
      <c r="G12" s="181" t="s">
        <v>117</v>
      </c>
      <c r="H12" s="181" t="s">
        <v>117</v>
      </c>
      <c r="I12" s="181" t="s">
        <v>117</v>
      </c>
      <c r="J12" s="181" t="s">
        <v>117</v>
      </c>
      <c r="K12" s="181" t="s">
        <v>117</v>
      </c>
      <c r="L12" s="87"/>
      <c r="M12" s="37" t="s">
        <v>142</v>
      </c>
      <c r="N12" s="87"/>
      <c r="O12" s="91" t="s">
        <v>3</v>
      </c>
      <c r="P12" s="15" t="s">
        <v>42</v>
      </c>
      <c r="Q12" s="87"/>
      <c r="R12" s="17"/>
    </row>
    <row r="13" spans="1:18" s="11" customFormat="1" x14ac:dyDescent="0.25">
      <c r="A13" s="74" t="s">
        <v>1</v>
      </c>
      <c r="B13" s="14" t="s">
        <v>1</v>
      </c>
      <c r="C13" s="181" t="s">
        <v>117</v>
      </c>
      <c r="D13" s="181" t="s">
        <v>117</v>
      </c>
      <c r="E13" s="181" t="s">
        <v>117</v>
      </c>
      <c r="F13" s="181" t="s">
        <v>117</v>
      </c>
      <c r="G13" s="181" t="s">
        <v>117</v>
      </c>
      <c r="H13" s="181" t="s">
        <v>117</v>
      </c>
      <c r="I13" s="181" t="s">
        <v>117</v>
      </c>
      <c r="J13" s="181" t="s">
        <v>117</v>
      </c>
      <c r="K13" s="181" t="s">
        <v>117</v>
      </c>
      <c r="L13" s="87"/>
      <c r="M13" s="37"/>
      <c r="N13" s="87"/>
      <c r="O13" s="91"/>
      <c r="P13" s="15"/>
      <c r="Q13" s="87"/>
      <c r="R13" s="17"/>
    </row>
    <row r="14" spans="1:18" s="11" customFormat="1" x14ac:dyDescent="0.25">
      <c r="A14" s="74">
        <v>2</v>
      </c>
      <c r="B14" s="39" t="s">
        <v>122</v>
      </c>
      <c r="C14" s="181" t="s">
        <v>117</v>
      </c>
      <c r="D14" s="181" t="s">
        <v>117</v>
      </c>
      <c r="E14" s="181" t="s">
        <v>117</v>
      </c>
      <c r="F14" s="181" t="s">
        <v>117</v>
      </c>
      <c r="G14" s="181" t="s">
        <v>117</v>
      </c>
      <c r="H14" s="181" t="s">
        <v>117</v>
      </c>
      <c r="I14" s="181" t="s">
        <v>117</v>
      </c>
      <c r="J14" s="181" t="s">
        <v>117</v>
      </c>
      <c r="K14" s="181" t="s">
        <v>117</v>
      </c>
      <c r="L14" s="87" t="s">
        <v>117</v>
      </c>
      <c r="M14" s="87" t="s">
        <v>117</v>
      </c>
      <c r="N14" s="87" t="s">
        <v>117</v>
      </c>
      <c r="O14" s="87" t="s">
        <v>117</v>
      </c>
      <c r="P14" s="87" t="s">
        <v>117</v>
      </c>
      <c r="Q14" s="87" t="s">
        <v>117</v>
      </c>
      <c r="R14" s="87" t="s">
        <v>117</v>
      </c>
    </row>
    <row r="15" spans="1:18" s="11" customFormat="1" ht="47.25" x14ac:dyDescent="0.25">
      <c r="A15" s="74" t="s">
        <v>91</v>
      </c>
      <c r="B15" s="14" t="s">
        <v>282</v>
      </c>
      <c r="C15" s="181" t="s">
        <v>117</v>
      </c>
      <c r="D15" s="181" t="s">
        <v>117</v>
      </c>
      <c r="E15" s="181" t="s">
        <v>117</v>
      </c>
      <c r="F15" s="181" t="s">
        <v>117</v>
      </c>
      <c r="G15" s="181" t="s">
        <v>117</v>
      </c>
      <c r="H15" s="181" t="s">
        <v>117</v>
      </c>
      <c r="I15" s="181" t="s">
        <v>117</v>
      </c>
      <c r="J15" s="181" t="s">
        <v>117</v>
      </c>
      <c r="K15" s="181" t="s">
        <v>117</v>
      </c>
      <c r="L15" s="87">
        <v>0.4</v>
      </c>
      <c r="M15" s="37" t="s">
        <v>287</v>
      </c>
      <c r="N15" s="97">
        <f>N9</f>
        <v>0.5</v>
      </c>
      <c r="O15" s="91" t="s">
        <v>3</v>
      </c>
      <c r="P15" s="15" t="s">
        <v>284</v>
      </c>
      <c r="Q15" s="17">
        <v>496</v>
      </c>
      <c r="R15" s="95">
        <f>N15*Q15</f>
        <v>248</v>
      </c>
    </row>
    <row r="16" spans="1:18" s="11" customFormat="1" ht="31.5" x14ac:dyDescent="0.25">
      <c r="A16" s="74" t="s">
        <v>92</v>
      </c>
      <c r="B16" s="14" t="s">
        <v>86</v>
      </c>
      <c r="C16" s="181" t="s">
        <v>117</v>
      </c>
      <c r="D16" s="181" t="s">
        <v>117</v>
      </c>
      <c r="E16" s="181" t="s">
        <v>117</v>
      </c>
      <c r="F16" s="181" t="s">
        <v>117</v>
      </c>
      <c r="G16" s="181" t="s">
        <v>117</v>
      </c>
      <c r="H16" s="181" t="s">
        <v>117</v>
      </c>
      <c r="I16" s="181" t="s">
        <v>117</v>
      </c>
      <c r="J16" s="181" t="s">
        <v>117</v>
      </c>
      <c r="K16" s="181" t="s">
        <v>117</v>
      </c>
      <c r="L16" s="87"/>
      <c r="M16" s="37" t="s">
        <v>135</v>
      </c>
      <c r="N16" s="87"/>
      <c r="O16" s="91" t="s">
        <v>3</v>
      </c>
      <c r="P16" s="15" t="s">
        <v>41</v>
      </c>
      <c r="Q16" s="17"/>
      <c r="R16" s="17"/>
    </row>
    <row r="17" spans="1:18" s="11" customFormat="1" x14ac:dyDescent="0.25">
      <c r="A17" s="74" t="s">
        <v>1</v>
      </c>
      <c r="B17" s="14" t="s">
        <v>1</v>
      </c>
      <c r="C17" s="181" t="s">
        <v>117</v>
      </c>
      <c r="D17" s="181" t="s">
        <v>117</v>
      </c>
      <c r="E17" s="181" t="s">
        <v>117</v>
      </c>
      <c r="F17" s="181" t="s">
        <v>117</v>
      </c>
      <c r="G17" s="181" t="s">
        <v>117</v>
      </c>
      <c r="H17" s="181" t="s">
        <v>117</v>
      </c>
      <c r="I17" s="181" t="s">
        <v>117</v>
      </c>
      <c r="J17" s="181" t="s">
        <v>117</v>
      </c>
      <c r="K17" s="181" t="s">
        <v>117</v>
      </c>
      <c r="L17" s="87"/>
      <c r="M17" s="37"/>
      <c r="N17" s="87"/>
      <c r="O17" s="91"/>
      <c r="P17" s="15"/>
      <c r="Q17" s="87"/>
      <c r="R17" s="17"/>
    </row>
    <row r="18" spans="1:18" s="11" customFormat="1" ht="27" customHeight="1" x14ac:dyDescent="0.25">
      <c r="A18" s="74">
        <v>3</v>
      </c>
      <c r="B18" s="40" t="s">
        <v>22</v>
      </c>
      <c r="C18" s="181" t="s">
        <v>117</v>
      </c>
      <c r="D18" s="181" t="s">
        <v>117</v>
      </c>
      <c r="E18" s="181" t="s">
        <v>117</v>
      </c>
      <c r="F18" s="181" t="s">
        <v>117</v>
      </c>
      <c r="G18" s="181" t="s">
        <v>117</v>
      </c>
      <c r="H18" s="181" t="s">
        <v>117</v>
      </c>
      <c r="I18" s="181" t="s">
        <v>117</v>
      </c>
      <c r="J18" s="181" t="s">
        <v>117</v>
      </c>
      <c r="K18" s="181" t="s">
        <v>117</v>
      </c>
      <c r="L18" s="87" t="s">
        <v>117</v>
      </c>
      <c r="M18" s="87" t="s">
        <v>117</v>
      </c>
      <c r="N18" s="87" t="s">
        <v>117</v>
      </c>
      <c r="O18" s="87" t="s">
        <v>117</v>
      </c>
      <c r="P18" s="87" t="s">
        <v>117</v>
      </c>
      <c r="Q18" s="87" t="s">
        <v>117</v>
      </c>
      <c r="R18" s="87"/>
    </row>
    <row r="19" spans="1:18" s="11" customFormat="1" ht="63" x14ac:dyDescent="0.25">
      <c r="A19" s="74" t="s">
        <v>93</v>
      </c>
      <c r="B19" s="14" t="s">
        <v>285</v>
      </c>
      <c r="C19" s="181" t="s">
        <v>117</v>
      </c>
      <c r="D19" s="181" t="s">
        <v>117</v>
      </c>
      <c r="E19" s="181" t="s">
        <v>117</v>
      </c>
      <c r="F19" s="181" t="s">
        <v>117</v>
      </c>
      <c r="G19" s="181" t="s">
        <v>117</v>
      </c>
      <c r="H19" s="181" t="s">
        <v>117</v>
      </c>
      <c r="I19" s="181" t="s">
        <v>117</v>
      </c>
      <c r="J19" s="181" t="s">
        <v>117</v>
      </c>
      <c r="K19" s="181" t="s">
        <v>117</v>
      </c>
      <c r="L19" s="87"/>
      <c r="M19" s="37" t="s">
        <v>136</v>
      </c>
      <c r="N19" s="87">
        <v>0</v>
      </c>
      <c r="O19" s="38" t="s">
        <v>23</v>
      </c>
      <c r="P19" s="15" t="s">
        <v>286</v>
      </c>
      <c r="Q19" s="17">
        <v>15329</v>
      </c>
      <c r="R19" s="95">
        <f>N19*Q19</f>
        <v>0</v>
      </c>
    </row>
    <row r="20" spans="1:18" s="11" customFormat="1" ht="63" x14ac:dyDescent="0.25">
      <c r="A20" s="74" t="s">
        <v>94</v>
      </c>
      <c r="B20" s="14" t="s">
        <v>86</v>
      </c>
      <c r="C20" s="181" t="s">
        <v>117</v>
      </c>
      <c r="D20" s="181" t="s">
        <v>117</v>
      </c>
      <c r="E20" s="181" t="s">
        <v>117</v>
      </c>
      <c r="F20" s="181" t="s">
        <v>117</v>
      </c>
      <c r="G20" s="181" t="s">
        <v>117</v>
      </c>
      <c r="H20" s="181" t="s">
        <v>117</v>
      </c>
      <c r="I20" s="181" t="s">
        <v>117</v>
      </c>
      <c r="J20" s="181" t="s">
        <v>117</v>
      </c>
      <c r="K20" s="181" t="s">
        <v>117</v>
      </c>
      <c r="L20" s="87"/>
      <c r="M20" s="37" t="s">
        <v>136</v>
      </c>
      <c r="N20" s="87"/>
      <c r="O20" s="38" t="s">
        <v>23</v>
      </c>
      <c r="P20" s="15" t="s">
        <v>43</v>
      </c>
      <c r="Q20" s="87"/>
      <c r="R20" s="17"/>
    </row>
    <row r="21" spans="1:18" s="11" customFormat="1" x14ac:dyDescent="0.25">
      <c r="A21" s="74" t="s">
        <v>1</v>
      </c>
      <c r="B21" s="14" t="s">
        <v>1</v>
      </c>
      <c r="C21" s="181" t="s">
        <v>117</v>
      </c>
      <c r="D21" s="181" t="s">
        <v>117</v>
      </c>
      <c r="E21" s="181" t="s">
        <v>117</v>
      </c>
      <c r="F21" s="181" t="s">
        <v>117</v>
      </c>
      <c r="G21" s="181" t="s">
        <v>117</v>
      </c>
      <c r="H21" s="181" t="s">
        <v>117</v>
      </c>
      <c r="I21" s="181" t="s">
        <v>117</v>
      </c>
      <c r="J21" s="181" t="s">
        <v>117</v>
      </c>
      <c r="K21" s="181" t="s">
        <v>117</v>
      </c>
      <c r="L21" s="87"/>
      <c r="M21" s="37"/>
      <c r="N21" s="87"/>
      <c r="O21" s="38"/>
      <c r="P21" s="15"/>
      <c r="Q21" s="87"/>
      <c r="R21" s="17"/>
    </row>
    <row r="22" spans="1:18" s="11" customFormat="1" x14ac:dyDescent="0.25">
      <c r="A22" s="74">
        <v>4</v>
      </c>
      <c r="B22" s="14" t="s">
        <v>6</v>
      </c>
      <c r="C22" s="181" t="s">
        <v>117</v>
      </c>
      <c r="D22" s="181" t="s">
        <v>117</v>
      </c>
      <c r="E22" s="181" t="s">
        <v>117</v>
      </c>
      <c r="F22" s="181" t="s">
        <v>117</v>
      </c>
      <c r="G22" s="181" t="s">
        <v>117</v>
      </c>
      <c r="H22" s="181" t="s">
        <v>117</v>
      </c>
      <c r="I22" s="181" t="s">
        <v>117</v>
      </c>
      <c r="J22" s="181" t="s">
        <v>117</v>
      </c>
      <c r="K22" s="181" t="s">
        <v>117</v>
      </c>
      <c r="L22" s="87"/>
      <c r="M22" s="37"/>
      <c r="N22" s="87"/>
      <c r="O22" s="87"/>
      <c r="P22" s="87"/>
      <c r="Q22" s="87"/>
      <c r="R22" s="17"/>
    </row>
    <row r="23" spans="1:18" s="11" customFormat="1" ht="31.5" x14ac:dyDescent="0.25">
      <c r="A23" s="74" t="s">
        <v>116</v>
      </c>
      <c r="B23" s="14" t="s">
        <v>289</v>
      </c>
      <c r="C23" s="181" t="s">
        <v>117</v>
      </c>
      <c r="D23" s="181" t="s">
        <v>117</v>
      </c>
      <c r="E23" s="181" t="s">
        <v>117</v>
      </c>
      <c r="F23" s="181" t="s">
        <v>117</v>
      </c>
      <c r="G23" s="181" t="s">
        <v>117</v>
      </c>
      <c r="H23" s="181" t="s">
        <v>117</v>
      </c>
      <c r="I23" s="181" t="s">
        <v>117</v>
      </c>
      <c r="J23" s="181" t="s">
        <v>117</v>
      </c>
      <c r="K23" s="181" t="s">
        <v>117</v>
      </c>
      <c r="L23" s="87"/>
      <c r="M23" s="37"/>
      <c r="N23" s="97">
        <f>N9</f>
        <v>0.5</v>
      </c>
      <c r="O23" s="91" t="s">
        <v>3</v>
      </c>
      <c r="P23" s="15" t="s">
        <v>288</v>
      </c>
      <c r="Q23" s="17">
        <v>611</v>
      </c>
      <c r="R23" s="95">
        <f>N23*Q23</f>
        <v>305.5</v>
      </c>
    </row>
    <row r="24" spans="1:18" s="11" customFormat="1" ht="31.5" x14ac:dyDescent="0.25">
      <c r="A24" s="74" t="s">
        <v>144</v>
      </c>
      <c r="B24" s="14" t="s">
        <v>86</v>
      </c>
      <c r="C24" s="181" t="s">
        <v>117</v>
      </c>
      <c r="D24" s="181" t="s">
        <v>117</v>
      </c>
      <c r="E24" s="181" t="s">
        <v>117</v>
      </c>
      <c r="F24" s="181" t="s">
        <v>117</v>
      </c>
      <c r="G24" s="181" t="s">
        <v>117</v>
      </c>
      <c r="H24" s="181" t="s">
        <v>117</v>
      </c>
      <c r="I24" s="181" t="s">
        <v>117</v>
      </c>
      <c r="J24" s="181" t="s">
        <v>117</v>
      </c>
      <c r="K24" s="181" t="s">
        <v>117</v>
      </c>
      <c r="L24" s="87"/>
      <c r="M24" s="37"/>
      <c r="N24" s="87"/>
      <c r="O24" s="91" t="s">
        <v>3</v>
      </c>
      <c r="P24" s="15" t="s">
        <v>44</v>
      </c>
      <c r="Q24" s="17"/>
      <c r="R24" s="17"/>
    </row>
    <row r="25" spans="1:18" ht="50.25" customHeight="1" x14ac:dyDescent="0.25">
      <c r="A25" s="74"/>
      <c r="B25" s="52" t="s">
        <v>57</v>
      </c>
      <c r="C25" s="22"/>
      <c r="D25" s="87"/>
      <c r="E25" s="87"/>
      <c r="F25" s="87"/>
      <c r="G25" s="3"/>
      <c r="H25" s="3"/>
      <c r="I25" s="23"/>
      <c r="J25" s="23"/>
      <c r="K25" s="23">
        <f>SUM(K8:K24)</f>
        <v>0</v>
      </c>
      <c r="L25" s="22"/>
      <c r="M25" s="87"/>
      <c r="N25" s="87"/>
      <c r="O25" s="87"/>
      <c r="P25" s="3"/>
      <c r="Q25" s="3"/>
      <c r="R25" s="95">
        <f>SUM(R9:R13,R15:R17,R19:R21,R23:R24)</f>
        <v>1171.5</v>
      </c>
    </row>
    <row r="26" spans="1:18" ht="15.75" customHeight="1" x14ac:dyDescent="0.25">
      <c r="D26" s="7"/>
      <c r="L26" s="33"/>
      <c r="M26" s="33"/>
    </row>
    <row r="27" spans="1:18" s="54" customFormat="1" ht="18.75" customHeight="1" x14ac:dyDescent="0.25">
      <c r="A27" s="218"/>
      <c r="B27" s="218"/>
      <c r="C27" s="218"/>
      <c r="D27" s="218"/>
      <c r="E27" s="218"/>
      <c r="F27" s="218"/>
      <c r="G27" s="218"/>
      <c r="H27" s="89"/>
      <c r="I27" s="36"/>
      <c r="J27" s="36"/>
      <c r="K27" s="36"/>
    </row>
    <row r="28" spans="1:18" s="54" customFormat="1" ht="41.25" customHeight="1" x14ac:dyDescent="0.25">
      <c r="A28" s="218"/>
      <c r="B28" s="218"/>
      <c r="C28" s="218"/>
      <c r="D28" s="218"/>
      <c r="E28" s="218"/>
      <c r="F28" s="218"/>
      <c r="G28" s="218"/>
      <c r="H28" s="89"/>
      <c r="I28" s="36"/>
      <c r="J28" s="36"/>
      <c r="K28" s="36"/>
    </row>
    <row r="29" spans="1:18" s="54" customFormat="1" ht="38.25" customHeight="1" x14ac:dyDescent="0.25">
      <c r="A29" s="218"/>
      <c r="B29" s="218"/>
      <c r="C29" s="218"/>
      <c r="D29" s="218"/>
      <c r="E29" s="218"/>
      <c r="F29" s="218"/>
      <c r="G29" s="218"/>
      <c r="H29" s="92"/>
      <c r="I29" s="36"/>
      <c r="J29" s="36"/>
      <c r="K29" s="36"/>
    </row>
    <row r="30" spans="1:18" s="54" customFormat="1" ht="18.75" customHeight="1" x14ac:dyDescent="0.25">
      <c r="A30" s="213"/>
      <c r="B30" s="213"/>
      <c r="C30" s="213"/>
      <c r="D30" s="213"/>
      <c r="E30" s="213"/>
      <c r="F30" s="213"/>
      <c r="G30" s="213"/>
      <c r="H30" s="89"/>
      <c r="I30" s="36"/>
      <c r="J30" s="36"/>
      <c r="K30" s="36"/>
    </row>
    <row r="31" spans="1:18" s="54" customFormat="1" ht="217.5" customHeight="1" x14ac:dyDescent="0.25">
      <c r="A31" s="214"/>
      <c r="B31" s="215"/>
      <c r="C31" s="215"/>
      <c r="D31" s="215"/>
      <c r="E31" s="215"/>
      <c r="F31" s="215"/>
      <c r="G31" s="215"/>
      <c r="H31" s="89"/>
      <c r="I31" s="36"/>
      <c r="J31" s="36"/>
      <c r="K31" s="36"/>
    </row>
    <row r="32" spans="1:18" ht="53.25" customHeight="1" x14ac:dyDescent="0.25">
      <c r="A32" s="214"/>
      <c r="B32" s="216"/>
      <c r="C32" s="216"/>
      <c r="D32" s="216"/>
      <c r="E32" s="216"/>
      <c r="F32" s="216"/>
      <c r="G32" s="216"/>
    </row>
    <row r="33" spans="1:18" x14ac:dyDescent="0.25">
      <c r="A33" s="217"/>
      <c r="B33" s="217"/>
      <c r="C33" s="217"/>
      <c r="D33" s="217"/>
      <c r="E33" s="217"/>
      <c r="F33" s="217"/>
      <c r="G33" s="217"/>
    </row>
    <row r="34" spans="1:18" s="7" customFormat="1" x14ac:dyDescent="0.25">
      <c r="A34" s="71"/>
      <c r="B34" s="92"/>
      <c r="D34" s="4"/>
      <c r="G34" s="85"/>
      <c r="H34" s="85"/>
      <c r="I34" s="5"/>
      <c r="J34" s="5"/>
      <c r="K34" s="5"/>
      <c r="L34" s="6"/>
      <c r="M34" s="6"/>
      <c r="N34" s="6"/>
      <c r="O34" s="6"/>
      <c r="P34" s="6"/>
      <c r="Q34" s="6"/>
      <c r="R34" s="6"/>
    </row>
    <row r="38" spans="1:18" s="7" customFormat="1" x14ac:dyDescent="0.25">
      <c r="A38" s="71"/>
      <c r="B38" s="92"/>
      <c r="D38" s="4"/>
      <c r="G38" s="85"/>
      <c r="H38" s="85"/>
      <c r="I38" s="5"/>
      <c r="J38" s="5"/>
      <c r="K38" s="5"/>
      <c r="L38" s="6"/>
      <c r="M38" s="6"/>
      <c r="N38" s="6"/>
      <c r="O38" s="6"/>
      <c r="P38" s="6"/>
      <c r="Q38" s="6"/>
      <c r="R38" s="6"/>
    </row>
  </sheetData>
  <mergeCells count="18">
    <mergeCell ref="A32:G32"/>
    <mergeCell ref="A33:G33"/>
    <mergeCell ref="P5:R5"/>
    <mergeCell ref="A27:G27"/>
    <mergeCell ref="A28:G28"/>
    <mergeCell ref="A29:G29"/>
    <mergeCell ref="A30:G30"/>
    <mergeCell ref="A31:G31"/>
    <mergeCell ref="G5:K5"/>
    <mergeCell ref="A2:R2"/>
    <mergeCell ref="A3:A6"/>
    <mergeCell ref="B3:B6"/>
    <mergeCell ref="L3:R3"/>
    <mergeCell ref="L4:R4"/>
    <mergeCell ref="C5:F5"/>
    <mergeCell ref="L5:O5"/>
    <mergeCell ref="C4:K4"/>
    <mergeCell ref="C3:K3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60" customWidth="1"/>
    <col min="8" max="8" width="16.75" style="6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27" t="s">
        <v>64</v>
      </c>
      <c r="B2" s="227"/>
      <c r="C2" s="227"/>
      <c r="D2" s="227"/>
      <c r="E2" s="227"/>
      <c r="F2" s="227"/>
      <c r="G2" s="227"/>
      <c r="J2" s="33"/>
      <c r="K2" s="33"/>
    </row>
    <row r="3" spans="1:17" ht="36" customHeight="1" x14ac:dyDescent="0.25">
      <c r="A3" s="78" t="s">
        <v>0</v>
      </c>
      <c r="B3" s="1" t="s">
        <v>63</v>
      </c>
      <c r="C3" s="228" t="s">
        <v>45</v>
      </c>
      <c r="D3" s="228"/>
      <c r="E3" s="195" t="s">
        <v>46</v>
      </c>
      <c r="F3" s="195"/>
      <c r="G3" s="195"/>
      <c r="I3" s="55"/>
      <c r="J3" s="55"/>
      <c r="K3" s="62"/>
      <c r="L3" s="24"/>
      <c r="M3" s="27"/>
      <c r="N3" s="24"/>
      <c r="O3" s="33"/>
      <c r="P3" s="24"/>
      <c r="Q3" s="54"/>
    </row>
    <row r="4" spans="1:17" ht="15" customHeight="1" x14ac:dyDescent="0.25">
      <c r="A4" s="79">
        <v>1</v>
      </c>
      <c r="B4" s="57">
        <v>2</v>
      </c>
      <c r="C4" s="229">
        <v>3</v>
      </c>
      <c r="D4" s="230"/>
      <c r="E4" s="231">
        <v>4</v>
      </c>
      <c r="F4" s="232"/>
      <c r="G4" s="233"/>
      <c r="I4" s="66"/>
      <c r="J4" s="36"/>
      <c r="K4" s="66"/>
      <c r="L4" s="36"/>
      <c r="M4" s="66"/>
      <c r="N4" s="36"/>
      <c r="O4" s="66"/>
      <c r="P4" s="36"/>
      <c r="Q4" s="66"/>
    </row>
    <row r="5" spans="1:17" ht="90.75" customHeight="1" x14ac:dyDescent="0.25">
      <c r="A5" s="80">
        <v>1</v>
      </c>
      <c r="B5" s="53" t="s">
        <v>65</v>
      </c>
      <c r="C5" s="234"/>
      <c r="D5" s="234"/>
      <c r="E5" s="224" t="e">
        <f>#REF!+т2!P47+т3!P15+т4!R25+т5!R25</f>
        <v>#REF!</v>
      </c>
      <c r="F5" s="225"/>
      <c r="G5" s="226"/>
      <c r="I5" s="66"/>
      <c r="J5" s="36"/>
      <c r="K5" s="33"/>
      <c r="L5" s="33"/>
      <c r="M5" s="54"/>
      <c r="N5" s="54"/>
      <c r="O5" s="54"/>
      <c r="P5" s="54"/>
      <c r="Q5" s="54"/>
    </row>
    <row r="6" spans="1:17" x14ac:dyDescent="0.25">
      <c r="A6" s="80">
        <v>2</v>
      </c>
      <c r="B6" s="2" t="s">
        <v>7</v>
      </c>
      <c r="C6" s="235"/>
      <c r="D6" s="235"/>
      <c r="E6" s="224" t="e">
        <f>E5*0.18</f>
        <v>#REF!</v>
      </c>
      <c r="F6" s="225"/>
      <c r="G6" s="226"/>
      <c r="I6" s="66"/>
      <c r="J6" s="36"/>
      <c r="K6" s="33"/>
      <c r="L6" s="33"/>
      <c r="M6" s="54"/>
      <c r="N6" s="54"/>
      <c r="O6" s="54"/>
      <c r="P6" s="54"/>
      <c r="Q6" s="54"/>
    </row>
    <row r="7" spans="1:17" ht="112.5" customHeight="1" x14ac:dyDescent="0.25">
      <c r="A7" s="80">
        <v>3</v>
      </c>
      <c r="B7" s="2" t="s">
        <v>123</v>
      </c>
      <c r="C7" s="235"/>
      <c r="D7" s="235"/>
      <c r="E7" s="224" t="e">
        <f>E5+E6</f>
        <v>#REF!</v>
      </c>
      <c r="F7" s="225"/>
      <c r="G7" s="226"/>
      <c r="I7" s="66"/>
      <c r="J7" s="36"/>
      <c r="K7" s="33"/>
      <c r="L7" s="33"/>
      <c r="M7" s="54"/>
      <c r="N7" s="54"/>
      <c r="O7" s="54"/>
      <c r="P7" s="54"/>
      <c r="Q7" s="54"/>
    </row>
    <row r="8" spans="1:17" ht="53.25" customHeight="1" x14ac:dyDescent="0.25">
      <c r="A8" s="56" t="s">
        <v>147</v>
      </c>
      <c r="B8" s="70" t="s">
        <v>67</v>
      </c>
      <c r="C8" s="222"/>
      <c r="D8" s="223"/>
      <c r="E8" s="224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25"/>
      <c r="G8" s="226"/>
      <c r="H8" s="82"/>
      <c r="I8" s="83"/>
      <c r="J8" s="36"/>
      <c r="K8" s="33"/>
      <c r="L8" s="33"/>
      <c r="M8" s="54"/>
      <c r="N8" s="54"/>
      <c r="O8" s="54"/>
      <c r="P8" s="54"/>
      <c r="Q8" s="54"/>
    </row>
    <row r="9" spans="1:17" ht="69" customHeight="1" x14ac:dyDescent="0.25">
      <c r="A9" s="56" t="s">
        <v>148</v>
      </c>
      <c r="B9" s="58" t="s">
        <v>124</v>
      </c>
      <c r="C9" s="207"/>
      <c r="D9" s="209"/>
      <c r="E9" s="236"/>
      <c r="F9" s="237"/>
      <c r="G9" s="238"/>
      <c r="H9" s="6"/>
      <c r="I9" s="6"/>
      <c r="J9" s="33"/>
      <c r="K9" s="33" t="s">
        <v>59</v>
      </c>
    </row>
    <row r="10" spans="1:17" ht="53.25" customHeight="1" x14ac:dyDescent="0.25">
      <c r="A10" s="56" t="s">
        <v>149</v>
      </c>
      <c r="B10" s="58" t="s">
        <v>146</v>
      </c>
      <c r="C10" s="207"/>
      <c r="D10" s="209"/>
      <c r="E10" s="224" t="e">
        <f>E7-E9</f>
        <v>#REF!</v>
      </c>
      <c r="F10" s="225"/>
      <c r="G10" s="226"/>
      <c r="H10" s="6"/>
      <c r="I10" s="6"/>
      <c r="J10" s="33"/>
      <c r="K10" s="33"/>
    </row>
    <row r="11" spans="1:17" ht="84" customHeight="1" x14ac:dyDescent="0.25">
      <c r="A11" s="56" t="s">
        <v>145</v>
      </c>
      <c r="B11" s="58" t="s">
        <v>66</v>
      </c>
      <c r="C11" s="207"/>
      <c r="D11" s="209"/>
      <c r="E11" s="224">
        <f>SUM(E12:G18)</f>
        <v>0</v>
      </c>
      <c r="F11" s="225"/>
      <c r="G11" s="226"/>
      <c r="H11" s="6"/>
      <c r="I11" s="6"/>
      <c r="J11" s="6" t="s">
        <v>156</v>
      </c>
      <c r="K11" s="99"/>
    </row>
    <row r="12" spans="1:17" ht="21" customHeight="1" x14ac:dyDescent="0.25">
      <c r="A12" s="56" t="s">
        <v>60</v>
      </c>
      <c r="B12" s="59" t="s">
        <v>152</v>
      </c>
      <c r="C12" s="207"/>
      <c r="D12" s="209"/>
      <c r="E12" s="236"/>
      <c r="F12" s="237"/>
      <c r="G12" s="238"/>
      <c r="H12" s="6"/>
      <c r="I12" s="6"/>
      <c r="J12" s="100">
        <v>114.30972260932106</v>
      </c>
      <c r="K12" s="96" t="s">
        <v>157</v>
      </c>
    </row>
    <row r="13" spans="1:17" ht="18" x14ac:dyDescent="0.25">
      <c r="A13" s="56" t="s">
        <v>61</v>
      </c>
      <c r="B13" s="59" t="s">
        <v>153</v>
      </c>
      <c r="C13" s="207"/>
      <c r="D13" s="209"/>
      <c r="E13" s="236"/>
      <c r="F13" s="237"/>
      <c r="G13" s="238"/>
      <c r="H13" s="6"/>
      <c r="I13" s="6"/>
      <c r="J13" s="100">
        <v>106.03167494679889</v>
      </c>
      <c r="K13" s="96" t="s">
        <v>158</v>
      </c>
    </row>
    <row r="14" spans="1:17" ht="18" x14ac:dyDescent="0.25">
      <c r="A14" s="56" t="s">
        <v>68</v>
      </c>
      <c r="B14" s="59" t="s">
        <v>154</v>
      </c>
      <c r="C14" s="63"/>
      <c r="D14" s="64"/>
      <c r="E14" s="236"/>
      <c r="F14" s="237"/>
      <c r="G14" s="238"/>
      <c r="H14" s="6"/>
      <c r="I14" s="6"/>
      <c r="J14" s="100">
        <v>105.04380984686162</v>
      </c>
      <c r="K14" s="96" t="s">
        <v>159</v>
      </c>
    </row>
    <row r="15" spans="1:17" ht="18" x14ac:dyDescent="0.25">
      <c r="A15" s="56" t="s">
        <v>1</v>
      </c>
      <c r="B15" s="59" t="s">
        <v>155</v>
      </c>
      <c r="C15" s="207"/>
      <c r="D15" s="209"/>
      <c r="E15" s="236"/>
      <c r="F15" s="237"/>
      <c r="G15" s="238"/>
      <c r="H15" s="6"/>
      <c r="I15" s="6"/>
      <c r="J15" s="100">
        <v>104.53189530144731</v>
      </c>
      <c r="K15" s="96" t="s">
        <v>160</v>
      </c>
    </row>
    <row r="16" spans="1:17" ht="18" x14ac:dyDescent="0.25">
      <c r="A16" s="56" t="s">
        <v>125</v>
      </c>
      <c r="B16" s="59" t="s">
        <v>126</v>
      </c>
      <c r="C16" s="207"/>
      <c r="D16" s="209"/>
      <c r="E16" s="236"/>
      <c r="F16" s="237"/>
      <c r="G16" s="238"/>
      <c r="H16" s="6"/>
      <c r="I16" s="6"/>
      <c r="J16" s="100">
        <v>104.16560516944568</v>
      </c>
      <c r="K16" s="96" t="s">
        <v>161</v>
      </c>
    </row>
    <row r="17" spans="1:11" ht="18" x14ac:dyDescent="0.25">
      <c r="A17" s="56" t="s">
        <v>62</v>
      </c>
      <c r="B17" s="59" t="s">
        <v>127</v>
      </c>
      <c r="C17" s="239"/>
      <c r="D17" s="240"/>
      <c r="E17" s="236"/>
      <c r="F17" s="237"/>
      <c r="G17" s="238"/>
      <c r="H17" s="24"/>
      <c r="I17" s="28"/>
      <c r="J17" s="100">
        <v>103.9</v>
      </c>
      <c r="K17" s="96" t="s">
        <v>162</v>
      </c>
    </row>
    <row r="18" spans="1:11" x14ac:dyDescent="0.25">
      <c r="A18" s="81"/>
      <c r="B18" s="61"/>
      <c r="C18" s="202"/>
      <c r="D18" s="202"/>
      <c r="E18" s="236"/>
      <c r="F18" s="237"/>
      <c r="G18" s="238"/>
      <c r="J18" s="100">
        <v>104</v>
      </c>
      <c r="K18" s="98" t="s">
        <v>163</v>
      </c>
    </row>
    <row r="19" spans="1:11" ht="18" x14ac:dyDescent="0.25">
      <c r="A19" s="241" t="s">
        <v>131</v>
      </c>
      <c r="B19" s="241"/>
      <c r="C19" s="241"/>
      <c r="D19" s="241"/>
      <c r="E19" s="241"/>
      <c r="F19" s="241"/>
      <c r="G19" s="241"/>
    </row>
    <row r="20" spans="1:11" ht="36" customHeight="1" x14ac:dyDescent="0.25">
      <c r="A20" s="242" t="s">
        <v>128</v>
      </c>
      <c r="B20" s="242"/>
      <c r="C20" s="242"/>
      <c r="D20" s="242"/>
      <c r="E20" s="242"/>
      <c r="F20" s="242"/>
      <c r="G20" s="242"/>
    </row>
    <row r="21" spans="1:11" ht="31.5" customHeight="1" x14ac:dyDescent="0.25">
      <c r="A21" s="242" t="s">
        <v>129</v>
      </c>
      <c r="B21" s="242"/>
      <c r="C21" s="242"/>
      <c r="D21" s="242"/>
      <c r="E21" s="242"/>
      <c r="F21" s="242"/>
      <c r="G21" s="242"/>
      <c r="H21" s="60" t="s">
        <v>59</v>
      </c>
    </row>
    <row r="22" spans="1:11" s="54" customFormat="1" ht="69.75" customHeight="1" x14ac:dyDescent="0.25">
      <c r="A22" s="242" t="s">
        <v>130</v>
      </c>
      <c r="B22" s="242"/>
      <c r="C22" s="242"/>
      <c r="D22" s="242"/>
      <c r="E22" s="242"/>
      <c r="F22" s="242"/>
      <c r="G22" s="242"/>
      <c r="H22" s="66"/>
      <c r="I22" s="36"/>
    </row>
    <row r="23" spans="1:11" s="54" customFormat="1" ht="18.75" customHeight="1" x14ac:dyDescent="0.25">
      <c r="A23" s="218"/>
      <c r="B23" s="218"/>
      <c r="C23" s="218"/>
      <c r="D23" s="218"/>
      <c r="E23" s="218"/>
      <c r="F23" s="218"/>
      <c r="G23" s="218"/>
      <c r="H23" s="66"/>
      <c r="I23" s="36"/>
    </row>
    <row r="24" spans="1:11" s="54" customFormat="1" ht="41.25" customHeight="1" x14ac:dyDescent="0.25">
      <c r="A24" s="218"/>
      <c r="B24" s="218"/>
      <c r="C24" s="218"/>
      <c r="D24" s="218"/>
      <c r="E24" s="218"/>
      <c r="F24" s="218"/>
      <c r="G24" s="218"/>
      <c r="H24" s="66"/>
      <c r="I24" s="36"/>
    </row>
    <row r="25" spans="1:11" s="54" customFormat="1" ht="38.25" customHeight="1" x14ac:dyDescent="0.25">
      <c r="A25" s="218"/>
      <c r="B25" s="218"/>
      <c r="C25" s="218"/>
      <c r="D25" s="218"/>
      <c r="E25" s="218"/>
      <c r="F25" s="218"/>
      <c r="G25" s="218"/>
      <c r="H25"/>
      <c r="I25" s="36"/>
    </row>
    <row r="26" spans="1:11" s="54" customFormat="1" ht="18.75" customHeight="1" x14ac:dyDescent="0.25">
      <c r="A26" s="213"/>
      <c r="B26" s="213"/>
      <c r="C26" s="213"/>
      <c r="D26" s="213"/>
      <c r="E26" s="213"/>
      <c r="F26" s="213"/>
      <c r="G26" s="213"/>
      <c r="H26" s="66"/>
      <c r="I26" s="36"/>
    </row>
    <row r="27" spans="1:11" s="54" customFormat="1" ht="217.5" customHeight="1" x14ac:dyDescent="0.25">
      <c r="A27" s="214"/>
      <c r="B27" s="215"/>
      <c r="C27" s="215"/>
      <c r="D27" s="215"/>
      <c r="E27" s="215"/>
      <c r="F27" s="215"/>
      <c r="G27" s="215"/>
      <c r="H27" s="66"/>
      <c r="I27" s="36"/>
    </row>
    <row r="28" spans="1:11" ht="53.25" customHeight="1" x14ac:dyDescent="0.25">
      <c r="A28" s="214"/>
      <c r="B28" s="216"/>
      <c r="C28" s="216"/>
      <c r="D28" s="216"/>
      <c r="E28" s="216"/>
      <c r="F28" s="216"/>
      <c r="G28" s="216"/>
    </row>
    <row r="29" spans="1:11" x14ac:dyDescent="0.25">
      <c r="A29" s="217"/>
      <c r="B29" s="217"/>
      <c r="C29" s="217"/>
      <c r="D29" s="217"/>
      <c r="E29" s="217"/>
      <c r="F29" s="217"/>
      <c r="G29" s="217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1"/>
  <sheetViews>
    <sheetView tabSelected="1" topLeftCell="A13" zoomScale="90" zoomScaleNormal="90" workbookViewId="0">
      <selection activeCell="H22" sqref="H22:H23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10.5" style="4" customWidth="1"/>
    <col min="5" max="5" width="13.625" style="11" customWidth="1"/>
    <col min="6" max="6" width="5.625" style="11" customWidth="1"/>
    <col min="7" max="7" width="4.75" style="103" customWidth="1"/>
    <col min="8" max="8" width="16.75" style="101" customWidth="1"/>
    <col min="9" max="9" width="15.125" style="5" hidden="1" customWidth="1"/>
    <col min="10" max="10" width="8.875" style="6" hidden="1" customWidth="1"/>
    <col min="11" max="29" width="9" style="6" hidden="1" customWidth="1"/>
    <col min="30" max="31" width="9" style="6" customWidth="1"/>
    <col min="32" max="16384" width="9" style="6"/>
  </cols>
  <sheetData>
    <row r="1" spans="1:33" ht="31.5" customHeight="1" x14ac:dyDescent="0.25">
      <c r="E1" s="243" t="s">
        <v>164</v>
      </c>
      <c r="F1" s="243"/>
      <c r="G1" s="101"/>
      <c r="P1" s="43"/>
    </row>
    <row r="2" spans="1:33" ht="33.75" customHeight="1" x14ac:dyDescent="0.3">
      <c r="E2" s="243" t="s">
        <v>47</v>
      </c>
      <c r="F2" s="243"/>
      <c r="G2" s="101"/>
      <c r="P2" s="44"/>
    </row>
    <row r="3" spans="1:33" ht="18.75" x14ac:dyDescent="0.3">
      <c r="E3" s="243" t="s">
        <v>165</v>
      </c>
      <c r="F3" s="243"/>
      <c r="G3" s="101"/>
      <c r="P3" s="44"/>
    </row>
    <row r="4" spans="1:33" ht="82.5" customHeight="1" x14ac:dyDescent="0.25">
      <c r="A4" s="244" t="s">
        <v>52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50"/>
      <c r="R4" s="50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3" ht="18.75" customHeight="1" x14ac:dyDescent="0.3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149"/>
      <c r="R5" s="149"/>
      <c r="S5" s="149"/>
      <c r="T5" s="149"/>
      <c r="U5" s="149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3" ht="18.75" x14ac:dyDescent="0.25">
      <c r="A6" s="246" t="str">
        <f>'r1-'!A6:Q6</f>
        <v>Инвестиционная программа АО "Западные энергетическая компания"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149"/>
      <c r="R6" s="149"/>
      <c r="S6" s="149"/>
      <c r="T6" s="149"/>
      <c r="U6" s="149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ht="15.75" customHeight="1" x14ac:dyDescent="0.25">
      <c r="A7" s="247" t="s">
        <v>50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149"/>
      <c r="R7" s="149"/>
      <c r="S7" s="149"/>
      <c r="T7" s="149"/>
      <c r="U7" s="149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8.75" x14ac:dyDescent="0.3">
      <c r="A8" s="248" t="str">
        <f>'r1-'!A8:Q8</f>
        <v>Год раскрытия информации: 2022 год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149"/>
      <c r="R8" s="149"/>
      <c r="S8" s="149"/>
      <c r="T8" s="149"/>
      <c r="U8" s="1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ht="35.25" customHeight="1" x14ac:dyDescent="0.3">
      <c r="A9" s="249" t="str">
        <f>'r1-'!A9:Q9</f>
        <v>Наименование инвестиционного проекта: Строительство 2-х КЛ-0,4кВ от ТП-12 до СП-0,4 (Новый), монтаж СП-0,4кВ п.Южный, Багратионовского р-на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51"/>
      <c r="R9" s="51"/>
      <c r="S9" s="51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</row>
    <row r="10" spans="1:33" ht="18.75" x14ac:dyDescent="0.25">
      <c r="A10" s="250" t="str">
        <f>'r1-'!A10:Q10</f>
        <v>Идентификатор инвестиционного проекта: M 22-19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33" ht="32.25" customHeight="1" x14ac:dyDescent="0.3">
      <c r="A11" s="251" t="str">
        <f>'r1-'!A11:Q11</f>
        <v>Утвержденные плановые значения показателей приведены в соответствии с приказом  СГРЦТ Калининградской области №50-04'/21 от 28.10.2022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51"/>
      <c r="R11" s="51"/>
      <c r="S11" s="51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</row>
    <row r="12" spans="1:33" s="41" customFormat="1" ht="22.5" customHeight="1" x14ac:dyDescent="0.3">
      <c r="A12" s="252" t="s">
        <v>274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18"/>
      <c r="R12" s="18"/>
      <c r="S12" s="1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18.75" x14ac:dyDescent="0.3">
      <c r="A13" s="253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18"/>
      <c r="R13" s="18"/>
      <c r="S13" s="1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1" customFormat="1" ht="18.75" x14ac:dyDescent="0.3">
      <c r="A14" s="253" t="str">
        <f>'r1-'!A14:Q14</f>
        <v>Тип инвестиционного проекта: строительство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18"/>
      <c r="R14" s="18"/>
      <c r="S14" s="1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1" customFormat="1" ht="18.75" customHeight="1" x14ac:dyDescent="0.3">
      <c r="A15" s="254" t="s">
        <v>270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18"/>
      <c r="R15" s="18"/>
      <c r="S15" s="1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7" spans="1:28" ht="42" customHeight="1" x14ac:dyDescent="0.25">
      <c r="A17" s="227" t="s">
        <v>64</v>
      </c>
      <c r="B17" s="227"/>
      <c r="C17" s="227"/>
      <c r="D17" s="227"/>
      <c r="E17" s="227"/>
      <c r="F17" s="227"/>
      <c r="G17" s="227"/>
      <c r="J17" s="33"/>
      <c r="K17" s="33"/>
    </row>
    <row r="18" spans="1:28" ht="36" customHeight="1" x14ac:dyDescent="0.25">
      <c r="A18" s="78" t="s">
        <v>0</v>
      </c>
      <c r="B18" s="1" t="s">
        <v>63</v>
      </c>
      <c r="C18" s="228" t="s">
        <v>45</v>
      </c>
      <c r="D18" s="228"/>
      <c r="E18" s="195" t="s">
        <v>271</v>
      </c>
      <c r="F18" s="195"/>
      <c r="G18" s="195"/>
      <c r="I18" s="55"/>
      <c r="J18" s="55"/>
      <c r="K18" s="105"/>
      <c r="L18" s="24"/>
      <c r="M18" s="27"/>
      <c r="N18" s="24"/>
      <c r="O18" s="33"/>
      <c r="P18" s="24"/>
      <c r="Q18" s="54"/>
    </row>
    <row r="19" spans="1:28" ht="15" customHeight="1" x14ac:dyDescent="0.25">
      <c r="A19" s="79">
        <v>1</v>
      </c>
      <c r="B19" s="57">
        <v>2</v>
      </c>
      <c r="C19" s="229">
        <v>3</v>
      </c>
      <c r="D19" s="230"/>
      <c r="E19" s="231">
        <v>4</v>
      </c>
      <c r="F19" s="232"/>
      <c r="G19" s="233"/>
      <c r="I19" s="104"/>
      <c r="J19" s="36"/>
      <c r="K19" s="104"/>
      <c r="L19" s="36"/>
      <c r="M19" s="104"/>
      <c r="N19" s="36"/>
      <c r="O19" s="104"/>
      <c r="P19" s="36"/>
      <c r="Q19" s="104"/>
    </row>
    <row r="20" spans="1:28" ht="90.75" customHeight="1" x14ac:dyDescent="0.25">
      <c r="A20" s="80">
        <v>1</v>
      </c>
      <c r="B20" s="53" t="s">
        <v>65</v>
      </c>
      <c r="C20" s="255" t="s">
        <v>117</v>
      </c>
      <c r="D20" s="255"/>
      <c r="E20" s="255">
        <f>'r1-'!R63+т2!P47+т3!P15+т4!T25+т5!R25</f>
        <v>1171.5</v>
      </c>
      <c r="F20" s="255"/>
      <c r="G20" s="255"/>
      <c r="I20" s="104"/>
      <c r="J20" s="36"/>
      <c r="K20" s="33"/>
      <c r="L20" s="171">
        <v>103.7</v>
      </c>
      <c r="M20" s="172">
        <v>105.3</v>
      </c>
      <c r="N20" s="172">
        <v>107.4</v>
      </c>
      <c r="O20" s="172">
        <v>103.6</v>
      </c>
      <c r="P20" s="172">
        <v>103.7</v>
      </c>
      <c r="Q20" s="172">
        <v>103.7</v>
      </c>
      <c r="R20" s="172">
        <v>103.8</v>
      </c>
      <c r="S20" s="173">
        <v>103.8</v>
      </c>
      <c r="T20" s="174">
        <v>103.8</v>
      </c>
      <c r="U20" s="174">
        <v>103.8</v>
      </c>
      <c r="V20" s="174">
        <v>103.8</v>
      </c>
      <c r="W20" s="174">
        <v>103.8</v>
      </c>
      <c r="X20" s="174">
        <v>103.8</v>
      </c>
      <c r="Y20" s="174">
        <v>103.8</v>
      </c>
    </row>
    <row r="21" spans="1:28" x14ac:dyDescent="0.25">
      <c r="A21" s="80">
        <v>2</v>
      </c>
      <c r="B21" s="2" t="s">
        <v>210</v>
      </c>
      <c r="C21" s="255" t="s">
        <v>117</v>
      </c>
      <c r="D21" s="255"/>
      <c r="E21" s="256">
        <f>E20*0.2</f>
        <v>234.3</v>
      </c>
      <c r="F21" s="256"/>
      <c r="G21" s="256"/>
      <c r="I21" s="104"/>
      <c r="J21" s="34">
        <v>2015</v>
      </c>
      <c r="K21" s="108">
        <v>2016</v>
      </c>
      <c r="L21" s="108">
        <v>2017</v>
      </c>
      <c r="M21" s="109">
        <v>2018</v>
      </c>
      <c r="N21" s="109">
        <v>2019</v>
      </c>
      <c r="O21" s="109">
        <v>2020</v>
      </c>
      <c r="P21" s="34">
        <v>2021</v>
      </c>
      <c r="Q21" s="108">
        <v>2022</v>
      </c>
      <c r="R21" s="108">
        <v>2023</v>
      </c>
      <c r="S21" s="109">
        <v>2024</v>
      </c>
      <c r="T21" s="109">
        <v>2025</v>
      </c>
      <c r="U21" s="109">
        <v>2026</v>
      </c>
      <c r="V21" s="34">
        <v>2027</v>
      </c>
      <c r="W21" s="108">
        <v>2028</v>
      </c>
      <c r="X21" s="108">
        <v>2029</v>
      </c>
      <c r="Y21" s="109">
        <v>2030</v>
      </c>
      <c r="Z21" s="109">
        <v>2031</v>
      </c>
      <c r="AA21" s="109">
        <v>2032</v>
      </c>
      <c r="AB21" s="109">
        <v>2033</v>
      </c>
    </row>
    <row r="22" spans="1:28" ht="112.5" customHeight="1" x14ac:dyDescent="0.25">
      <c r="A22" s="80">
        <v>3</v>
      </c>
      <c r="B22" s="2" t="s">
        <v>123</v>
      </c>
      <c r="C22" s="255" t="s">
        <v>117</v>
      </c>
      <c r="D22" s="255"/>
      <c r="E22" s="256">
        <f>E20+E21</f>
        <v>1405.8</v>
      </c>
      <c r="F22" s="256"/>
      <c r="G22" s="256"/>
      <c r="H22" s="148">
        <f>E22/1000</f>
        <v>1.4057999999999999</v>
      </c>
      <c r="I22" s="104"/>
      <c r="J22" s="124"/>
      <c r="K22" s="124"/>
      <c r="L22" s="175">
        <v>103.7</v>
      </c>
      <c r="M22" s="176">
        <v>105.3</v>
      </c>
      <c r="N22" s="176">
        <v>106.8</v>
      </c>
      <c r="O22" s="176">
        <v>105.6</v>
      </c>
      <c r="P22" s="176">
        <v>105.4</v>
      </c>
      <c r="Q22" s="176">
        <v>105.1</v>
      </c>
      <c r="R22" s="176">
        <v>104.9</v>
      </c>
      <c r="S22" s="177">
        <v>104.7</v>
      </c>
      <c r="T22" s="178">
        <v>104.7</v>
      </c>
      <c r="U22" s="178">
        <v>104.7</v>
      </c>
      <c r="V22" s="178">
        <v>104.7</v>
      </c>
      <c r="W22" s="178">
        <v>104.7</v>
      </c>
      <c r="X22" s="178">
        <v>104.7</v>
      </c>
      <c r="Y22" s="178">
        <v>104.7</v>
      </c>
      <c r="Z22" s="178">
        <v>104.7</v>
      </c>
      <c r="AA22" s="178">
        <v>104.7</v>
      </c>
      <c r="AB22" s="178">
        <v>104.7</v>
      </c>
    </row>
    <row r="23" spans="1:28" ht="53.25" customHeight="1" x14ac:dyDescent="0.25">
      <c r="A23" s="56" t="s">
        <v>147</v>
      </c>
      <c r="B23" s="70" t="s">
        <v>67</v>
      </c>
      <c r="C23" s="255" t="s">
        <v>117</v>
      </c>
      <c r="D23" s="255"/>
      <c r="E23" s="257">
        <f>E24+(E22-E24)*((E27/E26*(M22+100)/200)+E28/E26*(N22+100)/200*M22/100+E29/E26*((O22+100)/200*N22/100*M22/100)+E30/E26*((P22+100)/200*O22/100*N22/100*M22/100)+E31/E26*((Q22+100)/200*P22/100*O22/100*N22/100*M22/100)+E32/E26*((R22+100)/200*Q22/100*P22/100*O22/100*N22/100*M22/100)+E33/E26*((S22+100)/200*R22/100*Q22/100*P22/100*O22/100*N22/100*M22/100))</f>
        <v>1804.5268841507493</v>
      </c>
      <c r="F23" s="258"/>
      <c r="G23" s="259"/>
      <c r="H23" s="148">
        <f>E23/1000</f>
        <v>1.8045268841507494</v>
      </c>
      <c r="I23" s="104"/>
      <c r="J23" s="36"/>
      <c r="K23" s="33"/>
      <c r="L23" s="33"/>
      <c r="M23" s="54"/>
      <c r="N23" s="54"/>
      <c r="O23" s="54"/>
      <c r="P23" s="54"/>
      <c r="Q23" s="54"/>
    </row>
    <row r="24" spans="1:28" ht="69" customHeight="1" x14ac:dyDescent="0.25">
      <c r="A24" s="56" t="s">
        <v>148</v>
      </c>
      <c r="B24" s="58" t="s">
        <v>124</v>
      </c>
      <c r="C24" s="255" t="s">
        <v>117</v>
      </c>
      <c r="D24" s="255"/>
      <c r="E24" s="260">
        <v>0</v>
      </c>
      <c r="F24" s="261"/>
      <c r="G24" s="262"/>
      <c r="H24" s="6"/>
      <c r="I24" s="6"/>
      <c r="J24" s="33"/>
      <c r="K24" s="33" t="s">
        <v>59</v>
      </c>
    </row>
    <row r="25" spans="1:28" ht="53.25" customHeight="1" x14ac:dyDescent="0.25">
      <c r="A25" s="56" t="s">
        <v>149</v>
      </c>
      <c r="B25" s="58" t="s">
        <v>146</v>
      </c>
      <c r="C25" s="255" t="s">
        <v>117</v>
      </c>
      <c r="D25" s="255"/>
      <c r="E25" s="260">
        <f>E22-E24</f>
        <v>1405.8</v>
      </c>
      <c r="F25" s="261"/>
      <c r="G25" s="262"/>
      <c r="H25" s="110"/>
      <c r="I25" s="111"/>
      <c r="J25" s="33"/>
      <c r="K25" s="33"/>
    </row>
    <row r="26" spans="1:28" ht="84" customHeight="1" x14ac:dyDescent="0.25">
      <c r="A26" s="56" t="s">
        <v>145</v>
      </c>
      <c r="B26" s="58" t="s">
        <v>66</v>
      </c>
      <c r="C26" s="255" t="s">
        <v>117</v>
      </c>
      <c r="D26" s="255"/>
      <c r="E26" s="260">
        <f>SUM(E27:G33)</f>
        <v>1700</v>
      </c>
      <c r="F26" s="261"/>
      <c r="G26" s="262"/>
      <c r="H26" s="110"/>
      <c r="I26" s="6"/>
      <c r="J26" s="112"/>
      <c r="K26" s="112"/>
    </row>
    <row r="27" spans="1:28" x14ac:dyDescent="0.25">
      <c r="A27" s="56" t="s">
        <v>60</v>
      </c>
      <c r="B27" s="113" t="s">
        <v>160</v>
      </c>
      <c r="C27" s="255" t="s">
        <v>117</v>
      </c>
      <c r="D27" s="255"/>
      <c r="E27" s="260">
        <v>0</v>
      </c>
      <c r="F27" s="261"/>
      <c r="G27" s="262"/>
      <c r="H27" s="6"/>
      <c r="I27" s="6"/>
    </row>
    <row r="28" spans="1:28" x14ac:dyDescent="0.25">
      <c r="A28" s="56" t="s">
        <v>61</v>
      </c>
      <c r="B28" s="113" t="s">
        <v>161</v>
      </c>
      <c r="C28" s="255" t="s">
        <v>117</v>
      </c>
      <c r="D28" s="255"/>
      <c r="E28" s="260">
        <v>0</v>
      </c>
      <c r="F28" s="261"/>
      <c r="G28" s="262"/>
      <c r="H28" s="6"/>
      <c r="I28" s="6"/>
    </row>
    <row r="29" spans="1:28" x14ac:dyDescent="0.25">
      <c r="A29" s="56" t="s">
        <v>68</v>
      </c>
      <c r="B29" s="113" t="s">
        <v>162</v>
      </c>
      <c r="C29" s="255" t="s">
        <v>117</v>
      </c>
      <c r="D29" s="255"/>
      <c r="E29" s="260">
        <v>0</v>
      </c>
      <c r="F29" s="261"/>
      <c r="G29" s="262"/>
      <c r="H29" s="110"/>
      <c r="I29" s="6"/>
    </row>
    <row r="30" spans="1:28" x14ac:dyDescent="0.25">
      <c r="A30" s="56" t="s">
        <v>166</v>
      </c>
      <c r="B30" s="113" t="s">
        <v>170</v>
      </c>
      <c r="C30" s="255" t="s">
        <v>117</v>
      </c>
      <c r="D30" s="255"/>
      <c r="E30" s="260">
        <v>0</v>
      </c>
      <c r="F30" s="261"/>
      <c r="G30" s="262"/>
      <c r="H30" s="6"/>
      <c r="I30" s="6"/>
    </row>
    <row r="31" spans="1:28" ht="15.75" customHeight="1" x14ac:dyDescent="0.25">
      <c r="A31" s="56" t="s">
        <v>167</v>
      </c>
      <c r="B31" s="113" t="s">
        <v>171</v>
      </c>
      <c r="C31" s="255" t="s">
        <v>117</v>
      </c>
      <c r="D31" s="255"/>
      <c r="E31" s="260">
        <v>1700</v>
      </c>
      <c r="F31" s="261"/>
      <c r="G31" s="262"/>
      <c r="H31" s="6"/>
      <c r="I31" s="6"/>
    </row>
    <row r="32" spans="1:28" ht="15.75" customHeight="1" x14ac:dyDescent="0.25">
      <c r="A32" s="56" t="s">
        <v>168</v>
      </c>
      <c r="B32" s="113" t="s">
        <v>172</v>
      </c>
      <c r="C32" s="255" t="s">
        <v>117</v>
      </c>
      <c r="D32" s="255"/>
      <c r="E32" s="260">
        <v>0</v>
      </c>
      <c r="F32" s="261"/>
      <c r="G32" s="262"/>
      <c r="H32" s="6"/>
      <c r="I32" s="6"/>
    </row>
    <row r="33" spans="1:20" ht="15.75" customHeight="1" x14ac:dyDescent="0.25">
      <c r="A33" s="56" t="s">
        <v>169</v>
      </c>
      <c r="B33" s="113" t="s">
        <v>173</v>
      </c>
      <c r="C33" s="255" t="s">
        <v>117</v>
      </c>
      <c r="D33" s="255"/>
      <c r="E33" s="260">
        <v>0</v>
      </c>
      <c r="F33" s="261"/>
      <c r="G33" s="262"/>
      <c r="H33" s="6"/>
      <c r="I33" s="6"/>
    </row>
    <row r="34" spans="1:20" ht="63.75" x14ac:dyDescent="0.25">
      <c r="A34" s="56" t="s">
        <v>174</v>
      </c>
      <c r="B34" s="114" t="s">
        <v>175</v>
      </c>
      <c r="C34" s="255" t="s">
        <v>117</v>
      </c>
      <c r="D34" s="255"/>
      <c r="E34" s="263">
        <f>E23/1000</f>
        <v>1.8045268841507494</v>
      </c>
      <c r="F34" s="263"/>
      <c r="G34" s="263"/>
      <c r="H34" s="115"/>
      <c r="I34" s="121">
        <f>E23/1000</f>
        <v>1.8045268841507494</v>
      </c>
      <c r="K34" s="121">
        <v>3.3551350311948474</v>
      </c>
    </row>
    <row r="35" spans="1:20" x14ac:dyDescent="0.25">
      <c r="A35" s="116"/>
      <c r="B35" s="117"/>
      <c r="C35" s="118"/>
      <c r="D35" s="118"/>
      <c r="E35" s="119"/>
      <c r="F35" s="119"/>
      <c r="G35" s="119"/>
      <c r="H35" s="120"/>
      <c r="I35" s="120"/>
    </row>
    <row r="36" spans="1:20" x14ac:dyDescent="0.25">
      <c r="A36" s="102" t="s">
        <v>176</v>
      </c>
      <c r="G36" s="103" t="s">
        <v>177</v>
      </c>
      <c r="K36" s="102"/>
      <c r="L36" s="102"/>
      <c r="M36" s="102"/>
      <c r="N36" s="102"/>
      <c r="O36" s="102"/>
      <c r="P36" s="92"/>
      <c r="Q36" s="36"/>
      <c r="R36" s="54"/>
      <c r="S36" s="54"/>
      <c r="T36" s="54"/>
    </row>
    <row r="37" spans="1:20" ht="36" customHeight="1" x14ac:dyDescent="0.25">
      <c r="A37" s="102" t="s">
        <v>178</v>
      </c>
      <c r="I37" s="218"/>
      <c r="J37" s="218"/>
      <c r="K37" s="218"/>
      <c r="L37" s="218"/>
      <c r="M37" s="218"/>
      <c r="N37" s="218"/>
      <c r="O37" s="218"/>
      <c r="P37" s="92"/>
      <c r="Q37" s="36"/>
      <c r="R37" s="54"/>
      <c r="S37" s="54"/>
      <c r="T37" s="54"/>
    </row>
    <row r="38" spans="1:20" ht="31.5" customHeight="1" x14ac:dyDescent="0.25">
      <c r="H38" s="101" t="s">
        <v>59</v>
      </c>
    </row>
    <row r="39" spans="1:20" s="54" customFormat="1" ht="69.75" customHeight="1" x14ac:dyDescent="0.25">
      <c r="H39" s="104"/>
      <c r="I39" s="36"/>
    </row>
    <row r="40" spans="1:20" s="54" customFormat="1" ht="18.75" customHeight="1" x14ac:dyDescent="0.25">
      <c r="A40" s="218"/>
      <c r="B40" s="218"/>
      <c r="C40" s="218"/>
      <c r="D40" s="218"/>
      <c r="E40" s="218"/>
      <c r="F40" s="218"/>
      <c r="G40" s="218"/>
      <c r="H40" s="104"/>
      <c r="I40" s="36"/>
    </row>
    <row r="41" spans="1:20" s="54" customFormat="1" ht="41.25" customHeight="1" x14ac:dyDescent="0.25">
      <c r="A41" s="241" t="s">
        <v>131</v>
      </c>
      <c r="B41" s="241"/>
      <c r="C41" s="241"/>
      <c r="D41" s="241"/>
      <c r="E41" s="241"/>
      <c r="F41" s="241"/>
      <c r="G41" s="241"/>
      <c r="H41" s="104"/>
      <c r="I41" s="36"/>
    </row>
    <row r="42" spans="1:20" s="54" customFormat="1" ht="38.25" customHeight="1" x14ac:dyDescent="0.25">
      <c r="A42" s="242" t="s">
        <v>128</v>
      </c>
      <c r="B42" s="242"/>
      <c r="C42" s="242"/>
      <c r="D42" s="242"/>
      <c r="E42" s="242"/>
      <c r="F42" s="242"/>
      <c r="G42" s="242"/>
      <c r="H42"/>
      <c r="I42" s="36"/>
    </row>
    <row r="43" spans="1:20" s="54" customFormat="1" ht="18.75" customHeight="1" x14ac:dyDescent="0.25">
      <c r="A43" s="242" t="s">
        <v>129</v>
      </c>
      <c r="B43" s="242"/>
      <c r="C43" s="242"/>
      <c r="D43" s="242"/>
      <c r="E43" s="242"/>
      <c r="F43" s="242"/>
      <c r="G43" s="242"/>
      <c r="H43" s="104"/>
      <c r="I43" s="36"/>
    </row>
    <row r="44" spans="1:20" s="54" customFormat="1" ht="217.5" customHeight="1" x14ac:dyDescent="0.25">
      <c r="A44" s="242" t="s">
        <v>130</v>
      </c>
      <c r="B44" s="242"/>
      <c r="C44" s="242"/>
      <c r="D44" s="242"/>
      <c r="E44" s="242"/>
      <c r="F44" s="242"/>
      <c r="G44" s="242"/>
      <c r="H44" s="104"/>
      <c r="I44" s="36"/>
    </row>
    <row r="45" spans="1:20" ht="53.25" customHeight="1" x14ac:dyDescent="0.25">
      <c r="A45" s="214"/>
      <c r="B45" s="216"/>
      <c r="C45" s="216"/>
      <c r="D45" s="216"/>
      <c r="E45" s="216"/>
      <c r="F45" s="216"/>
      <c r="G45" s="216"/>
    </row>
    <row r="46" spans="1:20" x14ac:dyDescent="0.25">
      <c r="A46" s="217"/>
      <c r="B46" s="217"/>
      <c r="C46" s="217"/>
      <c r="D46" s="217"/>
      <c r="E46" s="217"/>
      <c r="F46" s="217"/>
      <c r="G46" s="217"/>
    </row>
    <row r="47" spans="1:20" x14ac:dyDescent="0.25">
      <c r="B47"/>
    </row>
    <row r="51" spans="2:2" x14ac:dyDescent="0.25">
      <c r="B51"/>
    </row>
  </sheetData>
  <mergeCells count="58">
    <mergeCell ref="I37:O37"/>
    <mergeCell ref="A40:G40"/>
    <mergeCell ref="A41:G41"/>
    <mergeCell ref="A42:G42"/>
    <mergeCell ref="A43:G43"/>
    <mergeCell ref="C34:D34"/>
    <mergeCell ref="E34:G34"/>
    <mergeCell ref="A45:G45"/>
    <mergeCell ref="A46:G46"/>
    <mergeCell ref="A44:G44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3:D23"/>
    <mergeCell ref="E23:G23"/>
    <mergeCell ref="C24:D24"/>
    <mergeCell ref="E24:G24"/>
    <mergeCell ref="C27:D27"/>
    <mergeCell ref="E27:G27"/>
    <mergeCell ref="C25:D25"/>
    <mergeCell ref="E25:G25"/>
    <mergeCell ref="C26:D26"/>
    <mergeCell ref="E26:G26"/>
    <mergeCell ref="C20:D20"/>
    <mergeCell ref="E20:G20"/>
    <mergeCell ref="C21:D21"/>
    <mergeCell ref="E21:G21"/>
    <mergeCell ref="C22:D22"/>
    <mergeCell ref="E22:G22"/>
    <mergeCell ref="A6:P6"/>
    <mergeCell ref="A7:P7"/>
    <mergeCell ref="C19:D19"/>
    <mergeCell ref="E19:G19"/>
    <mergeCell ref="A8:P8"/>
    <mergeCell ref="A9:P9"/>
    <mergeCell ref="A10:P10"/>
    <mergeCell ref="A11:P11"/>
    <mergeCell ref="A12:P12"/>
    <mergeCell ref="A13:P13"/>
    <mergeCell ref="A14:P14"/>
    <mergeCell ref="A15:P15"/>
    <mergeCell ref="A17:G17"/>
    <mergeCell ref="C18:D18"/>
    <mergeCell ref="E18:G18"/>
    <mergeCell ref="E1:F1"/>
    <mergeCell ref="E2:F2"/>
    <mergeCell ref="E3:F3"/>
    <mergeCell ref="A4:P4"/>
    <mergeCell ref="A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с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2022-02-15T22:03:42Z</dcterms:modified>
</cp:coreProperties>
</file>